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erina\Disk Google\20_01 BD CHVALOVICE\PDF předání\Pro výběrové řízení\SO01.3 - Vzduchotechnika a chlazení\"/>
    </mc:Choice>
  </mc:AlternateContent>
  <xr:revisionPtr revIDLastSave="0" documentId="13_ncr:1_{9F7D6559-74AA-4AFE-ADD6-C8F578C3B8E0}" xr6:coauthVersionLast="47" xr6:coauthVersionMax="47" xr10:uidLastSave="{00000000-0000-0000-0000-000000000000}"/>
  <bookViews>
    <workbookView xWindow="3120" yWindow="600" windowWidth="38760" windowHeight="21000" activeTab="1" xr2:uid="{00000000-000D-0000-FFFF-FFFF00000000}"/>
  </bookViews>
  <sheets>
    <sheet name="Krycí list" sheetId="1" r:id="rId1"/>
    <sheet name="Rozpočet" sheetId="5" r:id="rId2"/>
  </sheets>
  <definedNames>
    <definedName name="__MAIN__">#REF!</definedName>
    <definedName name="__MAIN1__">#REF!</definedName>
    <definedName name="__MvymF__">#REF!</definedName>
    <definedName name="__OobjF__">#REF!</definedName>
    <definedName name="__OoddF__">#REF!</definedName>
    <definedName name="__OradF__">#REF!</definedName>
    <definedName name="cisloobjektu">'Krycí list'!$A$5</definedName>
    <definedName name="cislostavby">'Krycí list'!$A$7</definedName>
    <definedName name="Datum">'Krycí list'!$B$27</definedName>
    <definedName name="Dil">#REF!</definedName>
    <definedName name="Dodavka">#REF!</definedName>
    <definedName name="Dodavka0">#REF!</definedName>
    <definedName name="HSV">#REF!</definedName>
    <definedName name="HSV0">#REF!</definedName>
    <definedName name="HZS">#REF!</definedName>
    <definedName name="HZS0">#REF!</definedName>
    <definedName name="JKSO">'Krycí list'!$G$2</definedName>
    <definedName name="MJ">'Krycí list'!$G$5</definedName>
    <definedName name="Mont">#REF!</definedName>
    <definedName name="Montaz0">#REF!</definedName>
    <definedName name="NazevDilu">#REF!</definedName>
    <definedName name="nazevobjektu">'Krycí list'!$C$5</definedName>
    <definedName name="nazevstavby">'Krycí list'!$C$7</definedName>
    <definedName name="_xlnm.Print_Titles" localSheetId="1">Rozpočet!$1:$3</definedName>
    <definedName name="Objednatel">'Krycí list'!$C$10</definedName>
    <definedName name="_xlnm.Print_Area" localSheetId="0">'Krycí list'!$A$1:$G$45</definedName>
    <definedName name="_xlnm.Print_Area" localSheetId="1">Rozpočet!$A$1:$H$150</definedName>
    <definedName name="PocetMJ">'Krycí list'!$G$6</definedName>
    <definedName name="Poznamka">'Krycí list'!$B$37</definedName>
    <definedName name="Projektant">'Krycí list'!$C$8</definedName>
    <definedName name="PSV">#REF!</definedName>
    <definedName name="PSV0">#REF!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</workbook>
</file>

<file path=xl/calcChain.xml><?xml version="1.0" encoding="utf-8"?>
<calcChain xmlns="http://schemas.openxmlformats.org/spreadsheetml/2006/main">
  <c r="G150" i="5" l="1"/>
  <c r="C21" i="1"/>
  <c r="C16" i="1" l="1"/>
  <c r="C19" i="1" s="1"/>
  <c r="C23" i="1" s="1"/>
  <c r="F30" i="1" s="1"/>
  <c r="F31" i="1" s="1"/>
  <c r="F34" i="1" s="1"/>
  <c r="C22" i="1" l="1"/>
  <c r="G7" i="1" l="1"/>
  <c r="C33" i="1"/>
</calcChain>
</file>

<file path=xl/sharedStrings.xml><?xml version="1.0" encoding="utf-8"?>
<sst xmlns="http://schemas.openxmlformats.org/spreadsheetml/2006/main" count="268" uniqueCount="158">
  <si>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</si>
  <si>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</si>
  <si>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</si>
  <si>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</si>
  <si>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</si>
  <si>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</si>
  <si>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</si>
  <si>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</si>
  <si>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</si>
  <si>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</si>
  <si>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</si>
  <si>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</si>
  <si>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</si>
  <si>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</si>
  <si>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</si>
  <si>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</si>
  <si>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</si>
  <si>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</si>
  <si>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</si>
  <si>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</si>
  <si>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</si>
  <si>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</si>
  <si>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</si>
  <si>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</si>
  <si>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</si>
  <si>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</si>
  <si>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</si>
  <si>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</si>
  <si>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</si>
  <si>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</si>
  <si>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</si>
  <si>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</si>
  <si>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</si>
  <si>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</si>
  <si>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</si>
  <si>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</si>
  <si>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</si>
  <si>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</si>
  <si>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</si>
  <si>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</si>
  <si>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</si>
  <si>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</si>
  <si>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</si>
  <si>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</si>
  <si>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</si>
  <si>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</si>
  <si>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Montáž</t>
  </si>
  <si>
    <t>kg</t>
  </si>
  <si>
    <t>SOUPIS PRACÍ</t>
  </si>
  <si>
    <t>Cenová soustava</t>
  </si>
  <si>
    <t>Název</t>
  </si>
  <si>
    <t>Poř.</t>
  </si>
  <si>
    <t>M.</t>
  </si>
  <si>
    <t>Množ-</t>
  </si>
  <si>
    <t>C e n a   K č</t>
  </si>
  <si>
    <t>č.</t>
  </si>
  <si>
    <t>j.</t>
  </si>
  <si>
    <t>ství</t>
  </si>
  <si>
    <t>jed.</t>
  </si>
  <si>
    <t>dodávka</t>
  </si>
  <si>
    <t>montáž</t>
  </si>
  <si>
    <t>ks</t>
  </si>
  <si>
    <t xml:space="preserve">Montážní, spojovací a těsnící materiál  </t>
  </si>
  <si>
    <t>Materiál pro zhotovení závěsů na montáži</t>
  </si>
  <si>
    <t>Zhotovení  závěsů</t>
  </si>
  <si>
    <t>Montáž  závěsů</t>
  </si>
  <si>
    <t>Spojovací materiál</t>
  </si>
  <si>
    <t>Těsnící materiál</t>
  </si>
  <si>
    <t>Náklady na úpravu a přizpůsobení vzducho -</t>
  </si>
  <si>
    <t>hod</t>
  </si>
  <si>
    <t>technického potrubí na stavbě</t>
  </si>
  <si>
    <t>HZS celkem</t>
  </si>
  <si>
    <t>Komplexní zkoušky</t>
  </si>
  <si>
    <t>Kompletační činnost</t>
  </si>
  <si>
    <t>Zařízení  č. 1 - celkem</t>
  </si>
  <si>
    <t>Ing. Czudek</t>
  </si>
  <si>
    <t xml:space="preserve"> Hm. (kg)</t>
  </si>
  <si>
    <t>1.01</t>
  </si>
  <si>
    <t>1.03</t>
  </si>
  <si>
    <t>1.04</t>
  </si>
  <si>
    <t>1.05</t>
  </si>
  <si>
    <t>1.06</t>
  </si>
  <si>
    <t>Vzduchotechnika celkem</t>
  </si>
  <si>
    <t>soub</t>
  </si>
  <si>
    <t>Montážní, spojovací a těsnící materiál celkem</t>
  </si>
  <si>
    <t>Ing. Marek Czudek</t>
  </si>
  <si>
    <t>bbklima99, s.r.o., Cihlářská 3731/10, 669 02 ZNOJMO</t>
  </si>
  <si>
    <t>bm</t>
  </si>
  <si>
    <t>1.07</t>
  </si>
  <si>
    <t>1.08</t>
  </si>
  <si>
    <t>1.09</t>
  </si>
  <si>
    <t>Doprava vč. poštovného</t>
  </si>
  <si>
    <t>Kruhové, pozinkované potrubí SPIRO do průměru:</t>
  </si>
  <si>
    <t>do d=150 vč. 25% tvar.</t>
  </si>
  <si>
    <t>2.01</t>
  </si>
  <si>
    <t>Zařízení  č. 2 - celkem</t>
  </si>
  <si>
    <t>ZAŘÍZENÍ č. 1 – Větrání koupelen, kuchyní a WC v bytových jednotkách</t>
  </si>
  <si>
    <r>
      <t xml:space="preserve">Qv=55 m3/h; </t>
    </r>
    <r>
      <rPr>
        <sz val="9"/>
        <rFont val="Symbol"/>
        <family val="1"/>
        <charset val="2"/>
      </rPr>
      <t>D</t>
    </r>
    <r>
      <rPr>
        <sz val="9"/>
        <rFont val="Arial CE"/>
        <charset val="238"/>
      </rPr>
      <t>pext=120 Pa; Ni=19 W; 230 V/50 Hz</t>
    </r>
  </si>
  <si>
    <t>1.02</t>
  </si>
  <si>
    <t>Ohebná hadice s útlumem d=80</t>
  </si>
  <si>
    <t>do d=125 vč. 25% tvar.</t>
  </si>
  <si>
    <t>Radiální ventilátor, zp. klapka, filtr, pod omítku, do stropu</t>
  </si>
  <si>
    <t>1.10</t>
  </si>
  <si>
    <t>Lokální rekuperační jednotka ve standardu: RESPIRO 150 RD</t>
  </si>
  <si>
    <t>Qv=30/45/60 m3/h; RAL venkovní části dle požadavku arch.</t>
  </si>
  <si>
    <t xml:space="preserve">Ni=8,9 W; 230 V/50 Hz. 3 rychlosti, nastavení režimu provozu, </t>
  </si>
  <si>
    <t>bezdrátový ovladač, automatický provoz v závislosti na vlhkosti.</t>
  </si>
  <si>
    <t>SO 01.3 - Vzduchotechnika a chlazení</t>
  </si>
  <si>
    <t xml:space="preserve">STAVEBNÍ ÚPRAVY, PŘÍSTAVBA OBJEKTU 
NOVOSTAVBA PŘÍSTŘEŠKU - SO01 HLAVNÍ OBJEKT
</t>
  </si>
  <si>
    <t>09/2022</t>
  </si>
  <si>
    <t>Neobsazeno</t>
  </si>
  <si>
    <t>ve standardu: KN2-UP-60+ERK-F, IP X5</t>
  </si>
  <si>
    <t xml:space="preserve">Axiální ventilátor, zp. klapka, </t>
  </si>
  <si>
    <r>
      <t xml:space="preserve">Qv=55 m3/h; </t>
    </r>
    <r>
      <rPr>
        <sz val="9"/>
        <rFont val="Symbol"/>
        <family val="1"/>
        <charset val="2"/>
      </rPr>
      <t>D</t>
    </r>
    <r>
      <rPr>
        <sz val="9"/>
        <rFont val="Arial CE"/>
        <charset val="238"/>
      </rPr>
      <t>pext=70 Pa; Ni=29 W; 230 V/50 Hz</t>
    </r>
  </si>
  <si>
    <t>ve standardu: SILENT 300 CZ, IP45</t>
  </si>
  <si>
    <t>Výfukový oblouk d=150, 150°, se sítem 10x10</t>
  </si>
  <si>
    <t>Výfukový oblouk d=100, 150°, se sítem 10x10</t>
  </si>
  <si>
    <t>Mříž na fasádu OSH 160, RAL dle architekta</t>
  </si>
  <si>
    <t>Fasádní žaluzie d=150 s okapničkou, RAL dle architekta</t>
  </si>
  <si>
    <t>do d=160 vč. 40% tvar.</t>
  </si>
  <si>
    <t>do d=100 vč. 25% tvar.</t>
  </si>
  <si>
    <t>do d=80 vč. 20% tvar.</t>
  </si>
  <si>
    <t>Ohebná hadice s útlumem d=125</t>
  </si>
  <si>
    <t xml:space="preserve">Příslušenství: </t>
  </si>
  <si>
    <t xml:space="preserve"> - kolmý přechod plastový 204x60-d=150</t>
  </si>
  <si>
    <t xml:space="preserve"> - jednostranný přechod plastový 204x60-d=125</t>
  </si>
  <si>
    <t>1.11</t>
  </si>
  <si>
    <t>Samolepící kaučuková izolace tl.15 mm</t>
  </si>
  <si>
    <t>m2</t>
  </si>
  <si>
    <t>ZAŘÍZENÍ č. 2 – Instalace lokálních rekuperačních jednotek</t>
  </si>
  <si>
    <t>ZAŘÍZENÍ č. 3 – Chlazení podkroví</t>
  </si>
  <si>
    <t>3.01</t>
  </si>
  <si>
    <t>Qch/Qt=4/4,4 kW (1,6-4,9/1,3/5,2 kW); chladivo R32</t>
  </si>
  <si>
    <t>Ni=0,89 kW; 230 V/50 Hz</t>
  </si>
  <si>
    <t>Příslušenství:</t>
  </si>
  <si>
    <t xml:space="preserve"> - infraovládač - 2 ks</t>
  </si>
  <si>
    <t xml:space="preserve"> - pryžové podstavce pod KJ - 2 ks</t>
  </si>
  <si>
    <t>3.02</t>
  </si>
  <si>
    <t>3.03</t>
  </si>
  <si>
    <t>3.04</t>
  </si>
  <si>
    <t>3.05</t>
  </si>
  <si>
    <t>3.06</t>
  </si>
  <si>
    <t>Cu potrubí 6x10 vč. izolace, komunikačního kabelu a chladiva</t>
  </si>
  <si>
    <t>3.07</t>
  </si>
  <si>
    <t>Zařízení  č. 3 - celkem</t>
  </si>
  <si>
    <t>Sestava Multisplit ve standardu: 2MXM40A</t>
  </si>
  <si>
    <t>Vnitř. jedn.  FTXM25R  m.č. 2.04 – Qch/Qt=2,0/2,5 kW - 1 ks.</t>
  </si>
  <si>
    <t>Vnitř. jedn.  FTXM20R m.č. 2.03 – Qch/Qt=2,5/3,2 kW  - 1 ks,</t>
  </si>
  <si>
    <t>Vnitř. jedn.  FTXM20R m.č. 2.07 – Qch/Qt=2,0/2,5 kW  - 1 ks,</t>
  </si>
  <si>
    <t>Vnitř. jedn.  FTXM35R m.č. 2.08 – Qch/Qt=3,3/3,6 kW - 1 ks.</t>
  </si>
  <si>
    <t>Vnitř. jedn.  FTXM20R m.č. 2.13 – Qch/Qt=2,0/2,5 kW - 1 ks.</t>
  </si>
  <si>
    <t>Vnitř. jedn.  FTXM20R m.č. 2.15 – Qch/Qt=2,0/2,5 kW  - 1 ks,</t>
  </si>
  <si>
    <t>Vnitř. jedn.  FTXM35R m.č. 2.16 – Qch/Qt=3,3/3,6 kW - 1 ks.</t>
  </si>
  <si>
    <t>Vnitř. jedn.  FTXM35R m.č. 2.20 – Qch/Qt=3,3/3,6 kW - 1 ks.</t>
  </si>
  <si>
    <t>Vnitř. jedn.  FTXM20R m.č. 2.19 – Qch/Qt=2,0/2,5 kW  - 1 ks,</t>
  </si>
  <si>
    <t>Vnitř. jedn.  FTXM35R m.č. 2.24 – Qch/Qt=3,3/3,6 kW  - 1 ks,</t>
  </si>
  <si>
    <t>Vnitř. jedn.  FTXM20R m.č. 2.25 – Qch/Qt=2,0/2,5 kW - 1 ks.</t>
  </si>
  <si>
    <t>Vnitř. jedn.  FTXM35R m.č. 2.12 – Qch/Qt=3,3/3,6 kW  - 1 ks,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</si>
</sst>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\ &quot;Kč&quot;"/>
    <numFmt numFmtId="166" formatCode="dd/mm/yy"/>
    <numFmt numFmtId="167" formatCode="#,##0.0"/>
  </numFmts>
  <fonts count="34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b/>
      <sz val="9"/>
      <name val="Arial CE"/>
      <charset val="238"/>
    </font>
    <font>
      <sz val="9"/>
      <name val="Century Gothic CE"/>
      <family val="2"/>
      <charset val="238"/>
    </font>
    <font>
      <b/>
      <sz val="9"/>
      <name val="Century Gothic CE"/>
      <charset val="238"/>
    </font>
    <font>
      <b/>
      <sz val="8"/>
      <name val="Arial CE"/>
      <charset val="238"/>
    </font>
    <font>
      <sz val="9"/>
      <name val="Symbol"/>
      <family val="1"/>
      <charset val="2"/>
    </font>
    <font>
      <i/>
      <sz val="9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1" applyNumberFormat="0" applyFill="0" applyAlignment="0" applyProtection="0"/>
    <xf numFmtId="0" fontId="5" fillId="11" borderId="0" applyNumberFormat="0" applyBorder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9" fillId="0" borderId="0"/>
    <xf numFmtId="0" fontId="4" fillId="4" borderId="6" applyNumberFormat="0" applyFont="0" applyAlignment="0" applyProtection="0"/>
    <xf numFmtId="0" fontId="12" fillId="0" borderId="7" applyNumberFormat="0" applyFill="0" applyAlignment="0" applyProtection="0"/>
    <xf numFmtId="0" fontId="13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7" borderId="8" applyNumberFormat="0" applyAlignment="0" applyProtection="0"/>
    <xf numFmtId="0" fontId="15" fillId="13" borderId="8" applyNumberFormat="0" applyAlignment="0" applyProtection="0"/>
    <xf numFmtId="0" fontId="16" fillId="13" borderId="9" applyNumberFormat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</cellStyleXfs>
  <cellXfs count="130">
    <xf numFmtId="0" fontId="0" fillId="0" borderId="0" xfId="0"/>
    <xf numFmtId="0" fontId="18" fillId="0" borderId="10" xfId="0" applyFont="1" applyBorder="1" applyAlignment="1">
      <alignment horizontal="centerContinuous" vertical="top"/>
    </xf>
    <xf numFmtId="0" fontId="19" fillId="0" borderId="10" xfId="0" applyFont="1" applyBorder="1" applyAlignment="1">
      <alignment horizontal="centerContinuous"/>
    </xf>
    <xf numFmtId="0" fontId="20" fillId="18" borderId="11" xfId="0" applyFont="1" applyFill="1" applyBorder="1" applyAlignment="1">
      <alignment horizontal="left"/>
    </xf>
    <xf numFmtId="0" fontId="21" fillId="18" borderId="12" xfId="0" applyFont="1" applyFill="1" applyBorder="1" applyAlignment="1">
      <alignment horizontal="centerContinuous"/>
    </xf>
    <xf numFmtId="49" fontId="22" fillId="18" borderId="13" xfId="0" applyNumberFormat="1" applyFont="1" applyFill="1" applyBorder="1" applyAlignment="1">
      <alignment horizontal="left"/>
    </xf>
    <xf numFmtId="49" fontId="21" fillId="18" borderId="12" xfId="0" applyNumberFormat="1" applyFont="1" applyFill="1" applyBorder="1" applyAlignment="1">
      <alignment horizontal="centerContinuous"/>
    </xf>
    <xf numFmtId="0" fontId="21" fillId="0" borderId="14" xfId="0" applyFont="1" applyBorder="1"/>
    <xf numFmtId="49" fontId="21" fillId="0" borderId="15" xfId="0" applyNumberFormat="1" applyFont="1" applyBorder="1" applyAlignment="1">
      <alignment horizontal="left"/>
    </xf>
    <xf numFmtId="0" fontId="19" fillId="0" borderId="16" xfId="0" applyFont="1" applyBorder="1"/>
    <xf numFmtId="0" fontId="21" fillId="0" borderId="17" xfId="0" applyFont="1" applyBorder="1"/>
    <xf numFmtId="49" fontId="21" fillId="0" borderId="18" xfId="0" applyNumberFormat="1" applyFont="1" applyBorder="1"/>
    <xf numFmtId="49" fontId="21" fillId="0" borderId="17" xfId="0" applyNumberFormat="1" applyFont="1" applyBorder="1"/>
    <xf numFmtId="0" fontId="21" fillId="0" borderId="19" xfId="0" applyFont="1" applyBorder="1"/>
    <xf numFmtId="0" fontId="21" fillId="0" borderId="20" xfId="0" applyFont="1" applyBorder="1" applyAlignment="1">
      <alignment horizontal="left"/>
    </xf>
    <xf numFmtId="0" fontId="20" fillId="0" borderId="16" xfId="0" applyFont="1" applyBorder="1"/>
    <xf numFmtId="49" fontId="21" fillId="0" borderId="20" xfId="0" applyNumberFormat="1" applyFont="1" applyBorder="1" applyAlignment="1">
      <alignment horizontal="left"/>
    </xf>
    <xf numFmtId="49" fontId="20" fillId="18" borderId="16" xfId="0" applyNumberFormat="1" applyFont="1" applyFill="1" applyBorder="1"/>
    <xf numFmtId="49" fontId="19" fillId="18" borderId="17" xfId="0" applyNumberFormat="1" applyFont="1" applyFill="1" applyBorder="1"/>
    <xf numFmtId="49" fontId="20" fillId="18" borderId="18" xfId="0" applyNumberFormat="1" applyFont="1" applyFill="1" applyBorder="1"/>
    <xf numFmtId="49" fontId="19" fillId="18" borderId="18" xfId="0" applyNumberFormat="1" applyFont="1" applyFill="1" applyBorder="1"/>
    <xf numFmtId="3" fontId="21" fillId="0" borderId="20" xfId="0" applyNumberFormat="1" applyFont="1" applyBorder="1" applyAlignment="1">
      <alignment horizontal="left"/>
    </xf>
    <xf numFmtId="49" fontId="20" fillId="18" borderId="21" xfId="0" applyNumberFormat="1" applyFont="1" applyFill="1" applyBorder="1"/>
    <xf numFmtId="49" fontId="19" fillId="18" borderId="22" xfId="0" applyNumberFormat="1" applyFont="1" applyFill="1" applyBorder="1"/>
    <xf numFmtId="49" fontId="21" fillId="0" borderId="19" xfId="0" applyNumberFormat="1" applyFont="1" applyBorder="1" applyAlignment="1">
      <alignment horizontal="left"/>
    </xf>
    <xf numFmtId="0" fontId="21" fillId="0" borderId="23" xfId="0" applyFont="1" applyBorder="1"/>
    <xf numFmtId="0" fontId="21" fillId="0" borderId="24" xfId="0" applyFont="1" applyBorder="1" applyAlignment="1">
      <alignment horizontal="left"/>
    </xf>
    <xf numFmtId="0" fontId="21" fillId="0" borderId="24" xfId="0" applyFont="1" applyBorder="1"/>
    <xf numFmtId="0" fontId="4" fillId="0" borderId="0" xfId="0" applyFont="1"/>
    <xf numFmtId="3" fontId="0" fillId="0" borderId="0" xfId="0" applyNumberFormat="1"/>
    <xf numFmtId="0" fontId="21" fillId="0" borderId="16" xfId="0" applyFont="1" applyBorder="1"/>
    <xf numFmtId="0" fontId="21" fillId="0" borderId="14" xfId="0" applyFont="1" applyBorder="1" applyAlignment="1">
      <alignment horizontal="left"/>
    </xf>
    <xf numFmtId="0" fontId="21" fillId="0" borderId="25" xfId="0" applyFont="1" applyBorder="1" applyAlignment="1">
      <alignment horizontal="left"/>
    </xf>
    <xf numFmtId="0" fontId="18" fillId="0" borderId="26" xfId="0" applyFont="1" applyBorder="1" applyAlignment="1">
      <alignment horizontal="centerContinuous" vertical="center"/>
    </xf>
    <xf numFmtId="0" fontId="23" fillId="0" borderId="27" xfId="0" applyFont="1" applyBorder="1" applyAlignment="1">
      <alignment horizontal="centerContinuous" vertical="center"/>
    </xf>
    <xf numFmtId="0" fontId="19" fillId="0" borderId="27" xfId="0" applyFont="1" applyBorder="1" applyAlignment="1">
      <alignment horizontal="centerContinuous" vertical="center"/>
    </xf>
    <xf numFmtId="0" fontId="19" fillId="0" borderId="28" xfId="0" applyFont="1" applyBorder="1" applyAlignment="1">
      <alignment horizontal="centerContinuous" vertical="center"/>
    </xf>
    <xf numFmtId="0" fontId="20" fillId="18" borderId="29" xfId="0" applyFont="1" applyFill="1" applyBorder="1" applyAlignment="1">
      <alignment horizontal="left"/>
    </xf>
    <xf numFmtId="0" fontId="19" fillId="18" borderId="30" xfId="0" applyFont="1" applyFill="1" applyBorder="1" applyAlignment="1">
      <alignment horizontal="left"/>
    </xf>
    <xf numFmtId="0" fontId="19" fillId="18" borderId="31" xfId="0" applyFont="1" applyFill="1" applyBorder="1" applyAlignment="1">
      <alignment horizontal="centerContinuous"/>
    </xf>
    <xf numFmtId="0" fontId="20" fillId="18" borderId="30" xfId="0" applyFont="1" applyFill="1" applyBorder="1" applyAlignment="1">
      <alignment horizontal="centerContinuous"/>
    </xf>
    <xf numFmtId="0" fontId="19" fillId="18" borderId="30" xfId="0" applyFont="1" applyFill="1" applyBorder="1" applyAlignment="1">
      <alignment horizontal="centerContinuous"/>
    </xf>
    <xf numFmtId="0" fontId="19" fillId="0" borderId="32" xfId="0" applyFont="1" applyBorder="1"/>
    <xf numFmtId="0" fontId="19" fillId="0" borderId="33" xfId="0" applyFont="1" applyBorder="1"/>
    <xf numFmtId="3" fontId="19" fillId="0" borderId="15" xfId="0" applyNumberFormat="1" applyFont="1" applyBorder="1"/>
    <xf numFmtId="0" fontId="19" fillId="0" borderId="11" xfId="0" applyFont="1" applyBorder="1"/>
    <xf numFmtId="3" fontId="19" fillId="0" borderId="13" xfId="0" applyNumberFormat="1" applyFont="1" applyBorder="1"/>
    <xf numFmtId="0" fontId="19" fillId="0" borderId="12" xfId="0" applyFont="1" applyBorder="1"/>
    <xf numFmtId="3" fontId="19" fillId="0" borderId="18" xfId="0" applyNumberFormat="1" applyFont="1" applyBorder="1"/>
    <xf numFmtId="0" fontId="19" fillId="0" borderId="17" xfId="0" applyFont="1" applyBorder="1"/>
    <xf numFmtId="0" fontId="19" fillId="0" borderId="34" xfId="0" applyFont="1" applyBorder="1"/>
    <xf numFmtId="0" fontId="19" fillId="0" borderId="33" xfId="0" applyFont="1" applyBorder="1" applyAlignment="1">
      <alignment shrinkToFit="1"/>
    </xf>
    <xf numFmtId="0" fontId="19" fillId="0" borderId="35" xfId="0" applyFont="1" applyBorder="1"/>
    <xf numFmtId="0" fontId="19" fillId="0" borderId="21" xfId="0" applyFont="1" applyBorder="1"/>
    <xf numFmtId="0" fontId="19" fillId="0" borderId="0" xfId="0" applyFont="1"/>
    <xf numFmtId="3" fontId="19" fillId="0" borderId="36" xfId="0" applyNumberFormat="1" applyFont="1" applyBorder="1"/>
    <xf numFmtId="0" fontId="19" fillId="0" borderId="37" xfId="0" applyFont="1" applyBorder="1"/>
    <xf numFmtId="3" fontId="19" fillId="0" borderId="38" xfId="0" applyNumberFormat="1" applyFont="1" applyBorder="1"/>
    <xf numFmtId="0" fontId="19" fillId="0" borderId="39" xfId="0" applyFont="1" applyBorder="1"/>
    <xf numFmtId="0" fontId="20" fillId="18" borderId="11" xfId="0" applyFont="1" applyFill="1" applyBorder="1"/>
    <xf numFmtId="0" fontId="20" fillId="18" borderId="13" xfId="0" applyFont="1" applyFill="1" applyBorder="1"/>
    <xf numFmtId="0" fontId="20" fillId="18" borderId="12" xfId="0" applyFont="1" applyFill="1" applyBorder="1"/>
    <xf numFmtId="0" fontId="20" fillId="18" borderId="40" xfId="0" applyFont="1" applyFill="1" applyBorder="1"/>
    <xf numFmtId="0" fontId="20" fillId="18" borderId="41" xfId="0" applyFont="1" applyFill="1" applyBorder="1"/>
    <xf numFmtId="0" fontId="19" fillId="0" borderId="22" xfId="0" applyFont="1" applyBorder="1"/>
    <xf numFmtId="0" fontId="19" fillId="0" borderId="42" xfId="0" applyFont="1" applyBorder="1"/>
    <xf numFmtId="0" fontId="19" fillId="0" borderId="43" xfId="0" applyFont="1" applyBorder="1"/>
    <xf numFmtId="0" fontId="19" fillId="0" borderId="0" xfId="0" applyFont="1" applyAlignment="1">
      <alignment horizontal="right"/>
    </xf>
    <xf numFmtId="166" fontId="19" fillId="0" borderId="0" xfId="0" applyNumberFormat="1" applyFont="1"/>
    <xf numFmtId="0" fontId="19" fillId="0" borderId="44" xfId="0" applyFont="1" applyBorder="1"/>
    <xf numFmtId="0" fontId="19" fillId="0" borderId="45" xfId="0" applyFont="1" applyBorder="1"/>
    <xf numFmtId="0" fontId="19" fillId="0" borderId="46" xfId="0" applyFont="1" applyBorder="1"/>
    <xf numFmtId="0" fontId="19" fillId="0" borderId="47" xfId="0" applyFont="1" applyBorder="1"/>
    <xf numFmtId="164" fontId="19" fillId="0" borderId="48" xfId="0" applyNumberFormat="1" applyFont="1" applyBorder="1" applyAlignment="1">
      <alignment horizontal="right"/>
    </xf>
    <xf numFmtId="0" fontId="19" fillId="0" borderId="48" xfId="0" applyFont="1" applyBorder="1"/>
    <xf numFmtId="0" fontId="19" fillId="0" borderId="18" xfId="0" applyFont="1" applyBorder="1"/>
    <xf numFmtId="164" fontId="19" fillId="0" borderId="17" xfId="0" applyNumberFormat="1" applyFont="1" applyBorder="1" applyAlignment="1">
      <alignment horizontal="right"/>
    </xf>
    <xf numFmtId="0" fontId="23" fillId="18" borderId="37" xfId="0" applyFont="1" applyFill="1" applyBorder="1"/>
    <xf numFmtId="0" fontId="23" fillId="18" borderId="38" xfId="0" applyFont="1" applyFill="1" applyBorder="1"/>
    <xf numFmtId="0" fontId="23" fillId="18" borderId="39" xfId="0" applyFont="1" applyFill="1" applyBorder="1"/>
    <xf numFmtId="0" fontId="24" fillId="0" borderId="0" xfId="0" applyFont="1"/>
    <xf numFmtId="0" fontId="0" fillId="0" borderId="0" xfId="0" applyAlignment="1">
      <alignment vertical="justify"/>
    </xf>
    <xf numFmtId="49" fontId="25" fillId="0" borderId="0" xfId="0" applyNumberFormat="1" applyFont="1" applyAlignment="1">
      <alignment vertical="top" wrapText="1"/>
    </xf>
    <xf numFmtId="0" fontId="0" fillId="19" borderId="40" xfId="0" applyFill="1" applyBorder="1"/>
    <xf numFmtId="0" fontId="0" fillId="19" borderId="19" xfId="0" applyFill="1" applyBorder="1"/>
    <xf numFmtId="0" fontId="0" fillId="19" borderId="33" xfId="0" applyFill="1" applyBorder="1"/>
    <xf numFmtId="0" fontId="0" fillId="19" borderId="12" xfId="0" applyFill="1" applyBorder="1"/>
    <xf numFmtId="0" fontId="26" fillId="19" borderId="49" xfId="0" applyFont="1" applyFill="1" applyBorder="1"/>
    <xf numFmtId="0" fontId="26" fillId="19" borderId="14" xfId="0" applyFont="1" applyFill="1" applyBorder="1"/>
    <xf numFmtId="0" fontId="26" fillId="19" borderId="13" xfId="0" applyFont="1" applyFill="1" applyBorder="1"/>
    <xf numFmtId="0" fontId="26" fillId="19" borderId="40" xfId="0" applyFont="1" applyFill="1" applyBorder="1"/>
    <xf numFmtId="0" fontId="26" fillId="19" borderId="44" xfId="0" applyFont="1" applyFill="1" applyBorder="1"/>
    <xf numFmtId="0" fontId="26" fillId="19" borderId="19" xfId="0" applyFont="1" applyFill="1" applyBorder="1"/>
    <xf numFmtId="0" fontId="26" fillId="19" borderId="19" xfId="0" applyFont="1" applyFill="1" applyBorder="1" applyAlignment="1">
      <alignment horizontal="center"/>
    </xf>
    <xf numFmtId="0" fontId="0" fillId="19" borderId="47" xfId="0" applyFill="1" applyBorder="1" applyAlignment="1">
      <alignment horizontal="center"/>
    </xf>
    <xf numFmtId="0" fontId="0" fillId="19" borderId="19" xfId="0" applyFill="1" applyBorder="1" applyAlignment="1">
      <alignment horizontal="center"/>
    </xf>
    <xf numFmtId="0" fontId="27" fillId="19" borderId="49" xfId="0" applyFont="1" applyFill="1" applyBorder="1"/>
    <xf numFmtId="0" fontId="27" fillId="19" borderId="14" xfId="0" applyFont="1" applyFill="1" applyBorder="1"/>
    <xf numFmtId="0" fontId="26" fillId="0" borderId="0" xfId="0" applyFont="1"/>
    <xf numFmtId="0" fontId="28" fillId="0" borderId="33" xfId="0" applyFont="1" applyBorder="1"/>
    <xf numFmtId="3" fontId="26" fillId="0" borderId="0" xfId="0" applyNumberFormat="1" applyFont="1"/>
    <xf numFmtId="0" fontId="26" fillId="0" borderId="33" xfId="0" applyFont="1" applyBorder="1"/>
    <xf numFmtId="0" fontId="28" fillId="0" borderId="0" xfId="0" applyFont="1"/>
    <xf numFmtId="3" fontId="28" fillId="0" borderId="0" xfId="0" applyNumberFormat="1" applyFont="1"/>
    <xf numFmtId="49" fontId="26" fillId="0" borderId="0" xfId="0" applyNumberFormat="1" applyFont="1"/>
    <xf numFmtId="49" fontId="0" fillId="0" borderId="0" xfId="0" applyNumberFormat="1"/>
    <xf numFmtId="49" fontId="21" fillId="0" borderId="24" xfId="0" applyNumberFormat="1" applyFont="1" applyBorder="1" applyAlignment="1">
      <alignment horizontal="right"/>
    </xf>
    <xf numFmtId="0" fontId="28" fillId="0" borderId="47" xfId="0" applyFont="1" applyBorder="1"/>
    <xf numFmtId="3" fontId="28" fillId="0" borderId="47" xfId="0" applyNumberFormat="1" applyFont="1" applyBorder="1"/>
    <xf numFmtId="49" fontId="19" fillId="0" borderId="22" xfId="0" applyNumberFormat="1" applyFont="1" applyBorder="1"/>
    <xf numFmtId="0" fontId="29" fillId="0" borderId="0" xfId="0" applyFont="1"/>
    <xf numFmtId="3" fontId="30" fillId="0" borderId="0" xfId="0" applyNumberFormat="1" applyFont="1"/>
    <xf numFmtId="167" fontId="30" fillId="0" borderId="0" xfId="0" applyNumberFormat="1" applyFont="1"/>
    <xf numFmtId="3" fontId="31" fillId="0" borderId="0" xfId="0" applyNumberFormat="1" applyFont="1"/>
    <xf numFmtId="0" fontId="31" fillId="0" borderId="0" xfId="0" applyFont="1"/>
    <xf numFmtId="0" fontId="33" fillId="0" borderId="0" xfId="0" applyFont="1"/>
    <xf numFmtId="49" fontId="22" fillId="18" borderId="50" xfId="0" applyNumberFormat="1" applyFont="1" applyFill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/>
    </xf>
    <xf numFmtId="0" fontId="26" fillId="0" borderId="17" xfId="0" applyFont="1" applyBorder="1" applyAlignment="1">
      <alignment horizontal="center" vertical="top"/>
    </xf>
    <xf numFmtId="0" fontId="0" fillId="0" borderId="0" xfId="0" applyAlignment="1">
      <alignment horizontal="left" wrapText="1"/>
    </xf>
    <xf numFmtId="0" fontId="21" fillId="0" borderId="19" xfId="0" applyFont="1" applyBorder="1" applyAlignment="1">
      <alignment horizontal="left"/>
    </xf>
    <xf numFmtId="0" fontId="21" fillId="0" borderId="50" xfId="0" applyFont="1" applyBorder="1" applyAlignment="1">
      <alignment horizontal="left"/>
    </xf>
    <xf numFmtId="49" fontId="25" fillId="0" borderId="0" xfId="0" applyNumberFormat="1" applyFont="1" applyAlignment="1">
      <alignment horizontal="left" vertical="top" wrapText="1"/>
    </xf>
    <xf numFmtId="0" fontId="21" fillId="0" borderId="19" xfId="0" applyFont="1" applyBorder="1" applyAlignment="1">
      <alignment horizontal="center"/>
    </xf>
    <xf numFmtId="0" fontId="19" fillId="0" borderId="37" xfId="0" applyFont="1" applyBorder="1" applyAlignment="1">
      <alignment horizontal="center" shrinkToFit="1"/>
    </xf>
    <xf numFmtId="0" fontId="19" fillId="0" borderId="39" xfId="0" applyFont="1" applyBorder="1" applyAlignment="1">
      <alignment horizontal="center" shrinkToFit="1"/>
    </xf>
    <xf numFmtId="165" fontId="19" fillId="0" borderId="50" xfId="0" applyNumberFormat="1" applyFont="1" applyBorder="1" applyAlignment="1">
      <alignment horizontal="right" indent="2"/>
    </xf>
    <xf numFmtId="165" fontId="19" fillId="0" borderId="24" xfId="0" applyNumberFormat="1" applyFont="1" applyBorder="1" applyAlignment="1">
      <alignment horizontal="right" indent="2"/>
    </xf>
    <xf numFmtId="165" fontId="23" fillId="18" borderId="51" xfId="0" applyNumberFormat="1" applyFont="1" applyFill="1" applyBorder="1" applyAlignment="1">
      <alignment horizontal="right" indent="2"/>
    </xf>
    <xf numFmtId="165" fontId="23" fillId="18" borderId="52" xfId="0" applyNumberFormat="1" applyFont="1" applyFill="1" applyBorder="1" applyAlignment="1">
      <alignment horizontal="right" indent="2"/>
    </xf>
  </cellXfs>
  <cellStyles count="43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28" xr:uid="{00000000-0005-0000-0000-00001C000000}"/>
    <cellStyle name="Poznámka" xfId="29" builtinId="10" customBuiltin="1"/>
    <cellStyle name="Propojená buňka" xfId="30" builtinId="24" customBuiltin="1"/>
    <cellStyle name="Správně" xfId="31" builtinId="26" customBuiltin="1"/>
    <cellStyle name="Špatně" xfId="20" builtinId="27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>
    <pageSetUpPr fitToPage="1"/>
  </sheetPr>
  <dimension ref="A1:BE55"/>
  <sheetViews>
    <sheetView workbookViewId="0">
      <selection activeCell="C4" sqref="C4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9.28515625" customWidth="1"/>
    <col min="6" max="6" width="16.5703125" customWidth="1"/>
    <col min="7" max="7" width="9" customWidth="1"/>
  </cols>
  <sheetData>
    <row r="1" spans="1:57" ht="24.75" customHeight="1" thickBot="1">
      <c r="A1" s="1" t="s">
        <v>48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 t="s">
        <v>107</v>
      </c>
      <c r="D2" s="5"/>
      <c r="E2" s="6"/>
      <c r="F2" s="7" t="s">
        <v>1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>
      <c r="A5" s="17"/>
      <c r="B5" s="18"/>
      <c r="C5" s="19"/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13" t="s">
        <v>9</v>
      </c>
      <c r="G6" s="21">
        <v>0</v>
      </c>
    </row>
    <row r="7" spans="1:57" ht="27" customHeight="1">
      <c r="A7" s="22"/>
      <c r="B7" s="23"/>
      <c r="C7" s="116" t="s">
        <v>108</v>
      </c>
      <c r="D7" s="117"/>
      <c r="E7" s="118"/>
      <c r="F7" s="24" t="s">
        <v>10</v>
      </c>
      <c r="G7" s="21">
        <f>IF(PocetMJ=0,,ROUND((F30+F32)/PocetMJ,1))</f>
        <v>0</v>
      </c>
    </row>
    <row r="8" spans="1:57" ht="15" customHeight="1">
      <c r="A8" s="25" t="s">
        <v>11</v>
      </c>
      <c r="B8" s="13"/>
      <c r="C8" s="120" t="s">
        <v>85</v>
      </c>
      <c r="D8" s="120"/>
      <c r="E8" s="121"/>
      <c r="F8" s="13" t="s">
        <v>12</v>
      </c>
      <c r="G8" s="26"/>
    </row>
    <row r="9" spans="1:57">
      <c r="A9" s="25" t="s">
        <v>13</v>
      </c>
      <c r="B9" s="13"/>
      <c r="C9" s="120" t="s">
        <v>86</v>
      </c>
      <c r="D9" s="120"/>
      <c r="E9" s="121"/>
      <c r="F9" s="13" t="s">
        <v>49</v>
      </c>
      <c r="G9" s="26"/>
    </row>
    <row r="10" spans="1:57">
      <c r="A10" s="25" t="s">
        <v>14</v>
      </c>
      <c r="B10" s="13"/>
      <c r="C10" s="120"/>
      <c r="D10" s="120"/>
      <c r="E10" s="120"/>
      <c r="F10" s="13"/>
      <c r="G10" s="27"/>
      <c r="H10" s="28"/>
    </row>
    <row r="11" spans="1:57" ht="13.5" customHeight="1">
      <c r="A11" s="25" t="s">
        <v>15</v>
      </c>
      <c r="B11" s="13"/>
      <c r="C11" s="120"/>
      <c r="D11" s="120"/>
      <c r="E11" s="120"/>
      <c r="F11" s="13" t="s">
        <v>16</v>
      </c>
      <c r="G11" s="106"/>
      <c r="BA11" s="29"/>
      <c r="BB11" s="29"/>
      <c r="BC11" s="29"/>
      <c r="BD11" s="29"/>
      <c r="BE11" s="29"/>
    </row>
    <row r="12" spans="1:57" ht="12.75" customHeight="1">
      <c r="A12" s="30" t="s">
        <v>17</v>
      </c>
      <c r="B12" s="10"/>
      <c r="C12" s="123"/>
      <c r="D12" s="123"/>
      <c r="E12" s="123"/>
      <c r="F12" s="31" t="s">
        <v>18</v>
      </c>
      <c r="G12" s="32"/>
    </row>
    <row r="13" spans="1:57" ht="28.5" customHeight="1" thickBot="1">
      <c r="A13" s="33" t="s">
        <v>19</v>
      </c>
      <c r="B13" s="34"/>
      <c r="C13" s="34"/>
      <c r="D13" s="34"/>
      <c r="E13" s="35"/>
      <c r="F13" s="35"/>
      <c r="G13" s="36"/>
    </row>
    <row r="14" spans="1:57" ht="17.25" customHeight="1" thickBot="1">
      <c r="A14" s="37" t="s">
        <v>20</v>
      </c>
      <c r="B14" s="38"/>
      <c r="C14" s="39"/>
      <c r="D14" s="40" t="s">
        <v>21</v>
      </c>
      <c r="E14" s="41"/>
      <c r="F14" s="41"/>
      <c r="G14" s="39"/>
    </row>
    <row r="15" spans="1:57" ht="15.95" customHeight="1">
      <c r="A15" s="42"/>
      <c r="B15" s="43" t="s">
        <v>22</v>
      </c>
      <c r="C15" s="44">
        <v>0</v>
      </c>
      <c r="D15" s="45"/>
      <c r="E15" s="46"/>
      <c r="F15" s="47"/>
      <c r="G15" s="44"/>
    </row>
    <row r="16" spans="1:57" ht="15.95" customHeight="1">
      <c r="A16" s="42" t="s">
        <v>23</v>
      </c>
      <c r="B16" s="43" t="s">
        <v>24</v>
      </c>
      <c r="C16" s="44">
        <f>Rozpočet!G138+Rozpočet!F138+Rozpočet!F128+Rozpočet!G128+Rozpočet!F61+Rozpočet!G61+Rozpočet!F51+Rozpočet!G51</f>
        <v>0</v>
      </c>
      <c r="D16" s="9"/>
      <c r="E16" s="48"/>
      <c r="F16" s="49"/>
      <c r="G16" s="44"/>
    </row>
    <row r="17" spans="1:7" ht="15.95" customHeight="1">
      <c r="A17" s="42" t="s">
        <v>25</v>
      </c>
      <c r="B17" s="43" t="s">
        <v>26</v>
      </c>
      <c r="C17" s="44">
        <v>0</v>
      </c>
      <c r="D17" s="9"/>
      <c r="E17" s="48"/>
      <c r="F17" s="49"/>
      <c r="G17" s="44"/>
    </row>
    <row r="18" spans="1:7" ht="15.95" customHeight="1">
      <c r="A18" s="50" t="s">
        <v>27</v>
      </c>
      <c r="B18" s="51" t="s">
        <v>28</v>
      </c>
      <c r="C18" s="44">
        <v>0</v>
      </c>
      <c r="D18" s="9"/>
      <c r="E18" s="48"/>
      <c r="F18" s="49"/>
      <c r="G18" s="44"/>
    </row>
    <row r="19" spans="1:7" ht="15.95" customHeight="1">
      <c r="A19" s="52" t="s">
        <v>29</v>
      </c>
      <c r="B19" s="43"/>
      <c r="C19" s="44">
        <f>SUM(C15:C18)</f>
        <v>0</v>
      </c>
      <c r="D19" s="9"/>
      <c r="E19" s="48"/>
      <c r="F19" s="49"/>
      <c r="G19" s="44"/>
    </row>
    <row r="20" spans="1:7" ht="15.95" customHeight="1">
      <c r="A20" s="52"/>
      <c r="B20" s="43"/>
      <c r="C20" s="44"/>
      <c r="D20" s="9"/>
      <c r="E20" s="48"/>
      <c r="F20" s="49"/>
      <c r="G20" s="44"/>
    </row>
    <row r="21" spans="1:7" ht="15.95" customHeight="1">
      <c r="A21" s="52" t="s">
        <v>30</v>
      </c>
      <c r="B21" s="43"/>
      <c r="C21" s="44">
        <f>SUM(Rozpočet!G148)</f>
        <v>0</v>
      </c>
      <c r="D21" s="9"/>
      <c r="E21" s="48"/>
      <c r="F21" s="49"/>
      <c r="G21" s="44"/>
    </row>
    <row r="22" spans="1:7" ht="15.95" customHeight="1">
      <c r="A22" s="53" t="s">
        <v>31</v>
      </c>
      <c r="B22" s="54"/>
      <c r="C22" s="44">
        <f>SUM(C21,C19)</f>
        <v>0</v>
      </c>
      <c r="D22" s="9"/>
      <c r="E22" s="48"/>
      <c r="F22" s="49"/>
      <c r="G22" s="44"/>
    </row>
    <row r="23" spans="1:7" ht="15.95" customHeight="1" thickBot="1">
      <c r="A23" s="124" t="s">
        <v>32</v>
      </c>
      <c r="B23" s="125"/>
      <c r="C23" s="55">
        <f>SUM(C19,C21)</f>
        <v>0</v>
      </c>
      <c r="D23" s="56"/>
      <c r="E23" s="57"/>
      <c r="F23" s="58"/>
      <c r="G23" s="44"/>
    </row>
    <row r="24" spans="1:7">
      <c r="A24" s="59" t="s">
        <v>33</v>
      </c>
      <c r="B24" s="60"/>
      <c r="C24" s="61"/>
      <c r="D24" s="60" t="s">
        <v>34</v>
      </c>
      <c r="E24" s="60"/>
      <c r="F24" s="62" t="s">
        <v>35</v>
      </c>
      <c r="G24" s="63"/>
    </row>
    <row r="25" spans="1:7">
      <c r="A25" s="53" t="s">
        <v>36</v>
      </c>
      <c r="B25" s="54"/>
      <c r="C25" s="64" t="s">
        <v>75</v>
      </c>
      <c r="D25" s="54" t="s">
        <v>36</v>
      </c>
      <c r="E25" s="54"/>
      <c r="F25" s="65" t="s">
        <v>36</v>
      </c>
      <c r="G25" s="66"/>
    </row>
    <row r="26" spans="1:7" ht="37.5" customHeight="1">
      <c r="A26" s="53" t="s">
        <v>37</v>
      </c>
      <c r="B26" s="67"/>
      <c r="C26" s="109" t="s">
        <v>109</v>
      </c>
      <c r="D26" s="54" t="s">
        <v>37</v>
      </c>
      <c r="E26" s="54"/>
      <c r="F26" s="65" t="s">
        <v>37</v>
      </c>
      <c r="G26" s="66"/>
    </row>
    <row r="27" spans="1:7">
      <c r="A27" s="53"/>
      <c r="B27" s="68"/>
      <c r="C27" s="64"/>
      <c r="D27" s="54"/>
      <c r="E27" s="54"/>
      <c r="F27" s="65"/>
      <c r="G27" s="66"/>
    </row>
    <row r="28" spans="1:7">
      <c r="A28" s="53" t="s">
        <v>38</v>
      </c>
      <c r="B28" s="54"/>
      <c r="C28" s="64"/>
      <c r="D28" s="65" t="s">
        <v>39</v>
      </c>
      <c r="E28" s="64"/>
      <c r="F28" s="54" t="s">
        <v>39</v>
      </c>
      <c r="G28" s="66"/>
    </row>
    <row r="29" spans="1:7" ht="69" customHeight="1">
      <c r="A29" s="53"/>
      <c r="B29" s="54"/>
      <c r="C29" s="69"/>
      <c r="D29" s="70"/>
      <c r="E29" s="69"/>
      <c r="F29" s="54"/>
      <c r="G29" s="66"/>
    </row>
    <row r="30" spans="1:7">
      <c r="A30" s="71" t="s">
        <v>40</v>
      </c>
      <c r="B30" s="72"/>
      <c r="C30" s="73">
        <v>21</v>
      </c>
      <c r="D30" s="72" t="s">
        <v>41</v>
      </c>
      <c r="E30" s="74"/>
      <c r="F30" s="126">
        <f>C23</f>
        <v>0</v>
      </c>
      <c r="G30" s="127"/>
    </row>
    <row r="31" spans="1:7">
      <c r="A31" s="71" t="s">
        <v>42</v>
      </c>
      <c r="B31" s="72"/>
      <c r="C31" s="73">
        <v>21</v>
      </c>
      <c r="D31" s="72" t="s">
        <v>43</v>
      </c>
      <c r="E31" s="74"/>
      <c r="F31" s="126">
        <f>(Zaklad5/100)*C31</f>
        <v>0</v>
      </c>
      <c r="G31" s="127"/>
    </row>
    <row r="32" spans="1:7">
      <c r="A32" s="71" t="s">
        <v>40</v>
      </c>
      <c r="B32" s="72"/>
      <c r="C32" s="73">
        <v>0</v>
      </c>
      <c r="D32" s="72" t="s">
        <v>43</v>
      </c>
      <c r="E32" s="74"/>
      <c r="F32" s="126">
        <v>0</v>
      </c>
      <c r="G32" s="127"/>
    </row>
    <row r="33" spans="1:8">
      <c r="A33" s="71" t="s">
        <v>42</v>
      </c>
      <c r="B33" s="75"/>
      <c r="C33" s="76">
        <f>SazbaDPH2</f>
        <v>0</v>
      </c>
      <c r="D33" s="72" t="s">
        <v>43</v>
      </c>
      <c r="E33" s="49"/>
      <c r="F33" s="126">
        <v>0</v>
      </c>
      <c r="G33" s="127"/>
    </row>
    <row r="34" spans="1:8" s="80" customFormat="1" ht="19.5" customHeight="1" thickBot="1">
      <c r="A34" s="77" t="s">
        <v>44</v>
      </c>
      <c r="B34" s="78"/>
      <c r="C34" s="78"/>
      <c r="D34" s="78"/>
      <c r="E34" s="79"/>
      <c r="F34" s="128">
        <f>F31+Zaklad5</f>
        <v>0</v>
      </c>
      <c r="G34" s="129"/>
    </row>
    <row r="36" spans="1:8">
      <c r="A36" t="s">
        <v>45</v>
      </c>
      <c r="H36" t="s">
        <v>5</v>
      </c>
    </row>
    <row r="37" spans="1:8" ht="14.25" customHeight="1">
      <c r="B37" s="122"/>
      <c r="C37" s="122"/>
      <c r="D37" s="122"/>
      <c r="E37" s="122"/>
      <c r="F37" s="122"/>
      <c r="G37" s="122"/>
      <c r="H37" t="s">
        <v>5</v>
      </c>
    </row>
    <row r="38" spans="1:8" ht="12.75" customHeight="1">
      <c r="A38" s="81"/>
      <c r="B38" s="122"/>
      <c r="C38" s="122"/>
      <c r="D38" s="122"/>
      <c r="E38" s="122"/>
      <c r="F38" s="122"/>
      <c r="G38" s="122"/>
      <c r="H38" t="s">
        <v>5</v>
      </c>
    </row>
    <row r="39" spans="1:8">
      <c r="A39" s="81"/>
      <c r="B39" s="122"/>
      <c r="C39" s="122"/>
      <c r="D39" s="122"/>
      <c r="E39" s="122"/>
      <c r="F39" s="122"/>
      <c r="G39" s="122"/>
      <c r="H39" t="s">
        <v>5</v>
      </c>
    </row>
    <row r="40" spans="1:8">
      <c r="A40" s="81"/>
      <c r="B40" s="122"/>
      <c r="C40" s="122"/>
      <c r="D40" s="122"/>
      <c r="E40" s="122"/>
      <c r="F40" s="122"/>
      <c r="G40" s="122"/>
      <c r="H40" t="s">
        <v>5</v>
      </c>
    </row>
    <row r="41" spans="1:8">
      <c r="A41" s="81"/>
      <c r="B41" s="122"/>
      <c r="C41" s="122"/>
      <c r="D41" s="122"/>
      <c r="E41" s="122"/>
      <c r="F41" s="122"/>
      <c r="G41" s="122"/>
      <c r="H41" t="s">
        <v>5</v>
      </c>
    </row>
    <row r="42" spans="1:8">
      <c r="A42" s="81"/>
      <c r="B42" s="122"/>
      <c r="C42" s="122"/>
      <c r="D42" s="122"/>
      <c r="E42" s="122"/>
      <c r="F42" s="122"/>
      <c r="G42" s="122"/>
      <c r="H42" t="s">
        <v>5</v>
      </c>
    </row>
    <row r="43" spans="1:8">
      <c r="A43" s="81"/>
      <c r="B43" s="82"/>
      <c r="C43" s="82"/>
      <c r="D43" s="82"/>
      <c r="E43" s="82"/>
      <c r="F43" s="82"/>
      <c r="G43" s="82"/>
      <c r="H43" t="s">
        <v>5</v>
      </c>
    </row>
    <row r="44" spans="1:8">
      <c r="A44" s="81"/>
      <c r="B44" s="82"/>
      <c r="C44" s="82"/>
      <c r="D44" s="82"/>
      <c r="E44" s="82"/>
      <c r="F44" s="82"/>
      <c r="G44" s="82"/>
      <c r="H44" t="s">
        <v>5</v>
      </c>
    </row>
    <row r="45" spans="1:8" ht="0.75" customHeight="1">
      <c r="A45" s="81"/>
      <c r="B45" s="82"/>
      <c r="C45" s="82"/>
      <c r="D45" s="82"/>
      <c r="E45" s="82"/>
      <c r="F45" s="82"/>
      <c r="G45" s="82"/>
      <c r="H45" t="s">
        <v>5</v>
      </c>
    </row>
    <row r="46" spans="1:8">
      <c r="B46" s="119"/>
      <c r="C46" s="119"/>
      <c r="D46" s="119"/>
      <c r="E46" s="119"/>
      <c r="F46" s="119"/>
      <c r="G46" s="119"/>
    </row>
    <row r="47" spans="1:8">
      <c r="B47" s="119"/>
      <c r="C47" s="119"/>
      <c r="D47" s="119"/>
      <c r="E47" s="119"/>
      <c r="F47" s="119"/>
      <c r="G47" s="119"/>
    </row>
    <row r="48" spans="1:8">
      <c r="B48" s="119"/>
      <c r="C48" s="119"/>
      <c r="D48" s="119"/>
      <c r="E48" s="119"/>
      <c r="F48" s="119"/>
      <c r="G48" s="119"/>
    </row>
    <row r="49" spans="2:7">
      <c r="B49" s="119"/>
      <c r="C49" s="119"/>
      <c r="D49" s="119"/>
      <c r="E49" s="119"/>
      <c r="F49" s="119"/>
      <c r="G49" s="119"/>
    </row>
    <row r="50" spans="2:7">
      <c r="B50" s="119"/>
      <c r="C50" s="119"/>
      <c r="D50" s="119"/>
      <c r="E50" s="119"/>
      <c r="F50" s="119"/>
      <c r="G50" s="119"/>
    </row>
    <row r="51" spans="2:7">
      <c r="B51" s="119"/>
      <c r="C51" s="119"/>
      <c r="D51" s="119"/>
      <c r="E51" s="119"/>
      <c r="F51" s="119"/>
      <c r="G51" s="119"/>
    </row>
    <row r="52" spans="2:7">
      <c r="B52" s="119"/>
      <c r="C52" s="119"/>
      <c r="D52" s="119"/>
      <c r="E52" s="119"/>
      <c r="F52" s="119"/>
      <c r="G52" s="119"/>
    </row>
    <row r="53" spans="2:7">
      <c r="B53" s="119"/>
      <c r="C53" s="119"/>
      <c r="D53" s="119"/>
      <c r="E53" s="119"/>
      <c r="F53" s="119"/>
      <c r="G53" s="119"/>
    </row>
    <row r="54" spans="2:7">
      <c r="B54" s="119"/>
      <c r="C54" s="119"/>
      <c r="D54" s="119"/>
      <c r="E54" s="119"/>
      <c r="F54" s="119"/>
      <c r="G54" s="119"/>
    </row>
    <row r="55" spans="2:7">
      <c r="B55" s="119"/>
      <c r="C55" s="119"/>
      <c r="D55" s="119"/>
      <c r="E55" s="119"/>
      <c r="F55" s="119"/>
      <c r="G55" s="119"/>
    </row>
  </sheetData>
  <mergeCells count="25">
    <mergeCell ref="C10:E10"/>
    <mergeCell ref="C12:E12"/>
    <mergeCell ref="B46:G46"/>
    <mergeCell ref="A23:B23"/>
    <mergeCell ref="F30:G30"/>
    <mergeCell ref="F31:G31"/>
    <mergeCell ref="F32:G32"/>
    <mergeCell ref="F33:G33"/>
    <mergeCell ref="F34:G34"/>
    <mergeCell ref="C7:E7"/>
    <mergeCell ref="B54:G54"/>
    <mergeCell ref="B55:G55"/>
    <mergeCell ref="B49:G49"/>
    <mergeCell ref="B50:G50"/>
    <mergeCell ref="B51:G51"/>
    <mergeCell ref="B52:G52"/>
    <mergeCell ref="B47:G47"/>
    <mergeCell ref="B48:G48"/>
    <mergeCell ref="B53:G53"/>
    <mergeCell ref="C9:E9"/>
    <mergeCell ref="C11:E11"/>
    <mergeCell ref="B37:G38"/>
    <mergeCell ref="B39:G40"/>
    <mergeCell ref="B41:G42"/>
    <mergeCell ref="C8:E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Header xml:space="preserve">&amp;C&amp;P+1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7"/>
  <sheetViews>
    <sheetView tabSelected="1" topLeftCell="A106" zoomScaleNormal="100" workbookViewId="0">
      <selection activeCell="M44" sqref="M44"/>
    </sheetView>
  </sheetViews>
  <sheetFormatPr defaultRowHeight="12.75"/>
  <cols>
    <col min="1" max="1" width="4.140625" customWidth="1"/>
    <col min="2" max="2" width="49.7109375" customWidth="1"/>
    <col min="3" max="3" width="4.7109375" customWidth="1"/>
    <col min="4" max="4" width="4" customWidth="1"/>
    <col min="5" max="5" width="7.7109375" customWidth="1"/>
    <col min="6" max="6" width="10" customWidth="1"/>
    <col min="7" max="7" width="9.5703125" customWidth="1"/>
    <col min="8" max="8" width="4.28515625" hidden="1" customWidth="1"/>
  </cols>
  <sheetData>
    <row r="1" spans="1:8">
      <c r="A1" s="84" t="s">
        <v>51</v>
      </c>
      <c r="B1" s="94" t="s">
        <v>50</v>
      </c>
      <c r="C1" s="87" t="s">
        <v>52</v>
      </c>
      <c r="D1" s="96" t="s">
        <v>53</v>
      </c>
      <c r="E1" s="83"/>
      <c r="F1" s="89" t="s">
        <v>54</v>
      </c>
      <c r="G1" s="86"/>
      <c r="H1" s="90" t="s">
        <v>76</v>
      </c>
    </row>
    <row r="2" spans="1:8">
      <c r="A2" s="95" t="s">
        <v>55</v>
      </c>
      <c r="B2" s="85"/>
      <c r="C2" s="88" t="s">
        <v>56</v>
      </c>
      <c r="D2" s="97" t="s">
        <v>57</v>
      </c>
      <c r="E2" s="93" t="s">
        <v>58</v>
      </c>
      <c r="F2" s="92" t="s">
        <v>59</v>
      </c>
      <c r="G2" s="91" t="s">
        <v>60</v>
      </c>
      <c r="H2" s="92" t="s">
        <v>58</v>
      </c>
    </row>
    <row r="3" spans="1:8">
      <c r="A3" s="104"/>
      <c r="B3" s="98"/>
      <c r="C3" s="98"/>
      <c r="D3" s="98"/>
      <c r="E3" s="98"/>
      <c r="F3" s="98"/>
      <c r="G3" s="98"/>
      <c r="H3" s="98"/>
    </row>
    <row r="4" spans="1:8">
      <c r="A4" s="104"/>
      <c r="B4" s="98"/>
      <c r="C4" s="98"/>
      <c r="D4" s="98"/>
      <c r="E4" s="100"/>
      <c r="G4" s="100"/>
      <c r="H4" s="98"/>
    </row>
    <row r="5" spans="1:8">
      <c r="A5" s="104"/>
      <c r="B5" s="99" t="s">
        <v>96</v>
      </c>
      <c r="C5" s="98"/>
      <c r="D5" s="98"/>
      <c r="E5" s="100"/>
      <c r="G5" s="100"/>
      <c r="H5" s="98"/>
    </row>
    <row r="6" spans="1:8">
      <c r="A6" s="104"/>
      <c r="B6" s="98"/>
      <c r="C6" s="98"/>
      <c r="D6" s="98"/>
      <c r="E6" s="100"/>
      <c r="G6" s="100"/>
      <c r="H6" s="98"/>
    </row>
    <row r="7" spans="1:8">
      <c r="A7" s="104" t="s">
        <v>77</v>
      </c>
      <c r="B7" s="98" t="s">
        <v>101</v>
      </c>
      <c r="C7" s="98" t="s">
        <v>61</v>
      </c>
      <c r="D7" s="98">
        <v>11</v>
      </c>
      <c r="E7" s="98"/>
      <c r="F7" s="98"/>
      <c r="G7" s="98"/>
      <c r="H7" s="98"/>
    </row>
    <row r="8" spans="1:8">
      <c r="A8" s="104"/>
      <c r="B8" s="98" t="s">
        <v>111</v>
      </c>
      <c r="C8" s="98"/>
      <c r="D8" s="98"/>
      <c r="E8" s="98"/>
      <c r="F8" s="98"/>
      <c r="G8" s="98"/>
      <c r="H8" s="98"/>
    </row>
    <row r="9" spans="1:8">
      <c r="A9" s="104"/>
      <c r="B9" s="98" t="s">
        <v>97</v>
      </c>
      <c r="C9" s="98"/>
      <c r="D9" s="98"/>
      <c r="E9" s="98"/>
      <c r="F9" s="98"/>
      <c r="G9" s="98"/>
      <c r="H9" s="98"/>
    </row>
    <row r="10" spans="1:8">
      <c r="A10" s="104"/>
      <c r="B10" s="98" t="s">
        <v>46</v>
      </c>
      <c r="C10" s="98" t="s">
        <v>61</v>
      </c>
      <c r="D10" s="98">
        <v>11</v>
      </c>
      <c r="E10" s="100"/>
      <c r="F10" s="98"/>
      <c r="G10" s="100"/>
      <c r="H10" s="98"/>
    </row>
    <row r="11" spans="1:8">
      <c r="A11" s="104"/>
      <c r="B11" s="98"/>
      <c r="C11" s="98"/>
      <c r="D11" s="98"/>
      <c r="E11" s="100"/>
      <c r="G11" s="100"/>
      <c r="H11" s="98"/>
    </row>
    <row r="12" spans="1:8">
      <c r="A12" s="104" t="s">
        <v>98</v>
      </c>
      <c r="B12" s="98" t="s">
        <v>110</v>
      </c>
      <c r="C12" s="98"/>
      <c r="D12" s="98"/>
      <c r="E12" s="100"/>
      <c r="F12" s="98"/>
      <c r="G12" s="100"/>
      <c r="H12" s="98"/>
    </row>
    <row r="13" spans="1:8">
      <c r="A13" s="104"/>
      <c r="B13" s="98"/>
      <c r="C13" s="98"/>
      <c r="D13" s="98"/>
      <c r="E13" s="100"/>
      <c r="F13" s="98"/>
      <c r="G13" s="100"/>
      <c r="H13" s="98"/>
    </row>
    <row r="14" spans="1:8">
      <c r="A14" s="104" t="s">
        <v>78</v>
      </c>
      <c r="B14" s="98" t="s">
        <v>112</v>
      </c>
      <c r="C14" s="98" t="s">
        <v>83</v>
      </c>
      <c r="D14" s="98">
        <v>3</v>
      </c>
      <c r="E14" s="98"/>
      <c r="F14" s="98"/>
      <c r="G14" s="98"/>
      <c r="H14" s="98"/>
    </row>
    <row r="15" spans="1:8">
      <c r="A15" s="104"/>
      <c r="B15" s="98" t="s">
        <v>114</v>
      </c>
      <c r="C15" s="98"/>
      <c r="D15" s="98"/>
      <c r="E15" s="98"/>
      <c r="F15" s="98"/>
      <c r="G15" s="98"/>
      <c r="H15" s="98"/>
    </row>
    <row r="16" spans="1:8">
      <c r="A16" s="104"/>
      <c r="B16" s="98" t="s">
        <v>113</v>
      </c>
      <c r="C16" s="98"/>
      <c r="D16" s="98"/>
      <c r="E16" s="98"/>
      <c r="F16" s="98"/>
      <c r="G16" s="98"/>
      <c r="H16" s="98"/>
    </row>
    <row r="17" spans="1:8">
      <c r="A17" s="104"/>
      <c r="B17" s="115" t="s">
        <v>123</v>
      </c>
      <c r="C17" s="98"/>
      <c r="D17" s="98"/>
      <c r="E17" s="98"/>
      <c r="F17" s="98"/>
      <c r="G17" s="98"/>
      <c r="H17" s="98"/>
    </row>
    <row r="18" spans="1:8">
      <c r="A18" s="104"/>
      <c r="B18" s="115" t="s">
        <v>124</v>
      </c>
      <c r="C18" s="98"/>
      <c r="D18" s="98"/>
      <c r="E18" s="98"/>
      <c r="F18" s="98"/>
      <c r="G18" s="98"/>
      <c r="H18" s="98"/>
    </row>
    <row r="19" spans="1:8">
      <c r="A19" s="104"/>
      <c r="B19" s="115" t="s">
        <v>125</v>
      </c>
      <c r="C19" s="98"/>
      <c r="D19" s="98"/>
      <c r="E19" s="98"/>
      <c r="F19" s="98"/>
      <c r="G19" s="98"/>
      <c r="H19" s="98"/>
    </row>
    <row r="20" spans="1:8">
      <c r="A20" s="104"/>
      <c r="B20" s="98" t="s">
        <v>46</v>
      </c>
      <c r="C20" s="98" t="s">
        <v>83</v>
      </c>
      <c r="D20" s="98">
        <v>3</v>
      </c>
      <c r="E20" s="100"/>
      <c r="F20" s="98"/>
      <c r="G20" s="100"/>
      <c r="H20" s="98"/>
    </row>
    <row r="21" spans="1:8">
      <c r="A21" s="104"/>
      <c r="B21" s="98"/>
      <c r="C21" s="98"/>
      <c r="D21" s="98"/>
      <c r="E21" s="100"/>
      <c r="F21" s="98"/>
      <c r="G21" s="100"/>
      <c r="H21" s="98"/>
    </row>
    <row r="22" spans="1:8">
      <c r="A22" s="104" t="s">
        <v>79</v>
      </c>
      <c r="B22" s="98" t="s">
        <v>115</v>
      </c>
      <c r="C22" s="98" t="s">
        <v>61</v>
      </c>
      <c r="D22" s="98">
        <v>2</v>
      </c>
      <c r="E22" s="98"/>
      <c r="F22" s="98"/>
      <c r="G22" s="98"/>
      <c r="H22" s="98"/>
    </row>
    <row r="23" spans="1:8">
      <c r="A23" s="104"/>
      <c r="B23" s="98" t="s">
        <v>46</v>
      </c>
      <c r="C23" s="98" t="s">
        <v>61</v>
      </c>
      <c r="D23" s="98">
        <v>2</v>
      </c>
      <c r="E23" s="100"/>
      <c r="F23" s="98"/>
      <c r="G23" s="100"/>
      <c r="H23" s="98"/>
    </row>
    <row r="24" spans="1:8">
      <c r="A24" s="104"/>
      <c r="B24" s="98"/>
      <c r="C24" s="98"/>
      <c r="D24" s="98"/>
      <c r="E24" s="100"/>
      <c r="G24" s="100"/>
      <c r="H24" s="98"/>
    </row>
    <row r="25" spans="1:8">
      <c r="A25" s="104" t="s">
        <v>80</v>
      </c>
      <c r="B25" s="98" t="s">
        <v>116</v>
      </c>
      <c r="C25" s="98" t="s">
        <v>61</v>
      </c>
      <c r="D25" s="98">
        <v>5</v>
      </c>
      <c r="E25" s="100"/>
      <c r="F25" s="98"/>
      <c r="G25" s="98"/>
      <c r="H25" s="98"/>
    </row>
    <row r="26" spans="1:8">
      <c r="A26" s="104"/>
      <c r="B26" s="98" t="s">
        <v>46</v>
      </c>
      <c r="C26" s="98" t="s">
        <v>61</v>
      </c>
      <c r="D26" s="98">
        <v>5</v>
      </c>
      <c r="E26" s="100"/>
      <c r="F26" s="98"/>
      <c r="G26" s="100"/>
      <c r="H26" s="98"/>
    </row>
    <row r="27" spans="1:8">
      <c r="A27" s="104"/>
      <c r="B27" s="98"/>
      <c r="C27" s="98"/>
      <c r="D27" s="98"/>
      <c r="E27" s="100"/>
      <c r="G27" s="100"/>
      <c r="H27" s="98"/>
    </row>
    <row r="28" spans="1:8">
      <c r="A28" s="104" t="s">
        <v>81</v>
      </c>
      <c r="B28" s="98" t="s">
        <v>117</v>
      </c>
      <c r="C28" s="98" t="s">
        <v>61</v>
      </c>
      <c r="D28" s="98">
        <v>3</v>
      </c>
      <c r="E28" s="100"/>
      <c r="F28" s="98"/>
      <c r="G28" s="98"/>
      <c r="H28" s="98"/>
    </row>
    <row r="29" spans="1:8">
      <c r="A29" s="104"/>
      <c r="B29" s="98" t="s">
        <v>46</v>
      </c>
      <c r="C29" s="98" t="s">
        <v>61</v>
      </c>
      <c r="D29" s="98">
        <v>3</v>
      </c>
      <c r="E29" s="100"/>
      <c r="F29" s="98"/>
      <c r="G29" s="100"/>
      <c r="H29" s="98"/>
    </row>
    <row r="30" spans="1:8">
      <c r="A30" s="104"/>
      <c r="B30" s="98"/>
      <c r="C30" s="98"/>
      <c r="D30" s="98"/>
      <c r="E30" s="100"/>
      <c r="F30" s="98"/>
      <c r="G30" s="100"/>
      <c r="H30" s="98"/>
    </row>
    <row r="31" spans="1:8">
      <c r="A31" s="104" t="s">
        <v>88</v>
      </c>
      <c r="B31" s="98" t="s">
        <v>118</v>
      </c>
      <c r="C31" s="98" t="s">
        <v>61</v>
      </c>
      <c r="D31" s="98">
        <v>8</v>
      </c>
      <c r="E31" s="100"/>
      <c r="F31" s="98"/>
      <c r="G31" s="98"/>
      <c r="H31" s="98"/>
    </row>
    <row r="32" spans="1:8">
      <c r="A32" s="104"/>
      <c r="B32" s="98" t="s">
        <v>46</v>
      </c>
      <c r="C32" s="98" t="s">
        <v>61</v>
      </c>
      <c r="D32" s="98">
        <v>8</v>
      </c>
      <c r="E32" s="100"/>
      <c r="F32" s="98"/>
      <c r="G32" s="100"/>
      <c r="H32" s="98"/>
    </row>
    <row r="33" spans="1:8">
      <c r="A33" s="104"/>
      <c r="B33" s="98"/>
      <c r="C33" s="98"/>
      <c r="D33" s="98"/>
      <c r="E33" s="100"/>
      <c r="F33" s="98"/>
      <c r="G33" s="100"/>
      <c r="H33" s="98"/>
    </row>
    <row r="34" spans="1:8">
      <c r="A34" s="104" t="s">
        <v>89</v>
      </c>
      <c r="B34" s="98" t="s">
        <v>122</v>
      </c>
      <c r="C34" s="98" t="s">
        <v>87</v>
      </c>
      <c r="D34" s="98">
        <v>3</v>
      </c>
      <c r="E34" s="100"/>
      <c r="F34" s="98"/>
      <c r="G34" s="98"/>
      <c r="H34" s="98"/>
    </row>
    <row r="35" spans="1:8">
      <c r="A35" s="104"/>
      <c r="B35" s="98" t="s">
        <v>46</v>
      </c>
      <c r="C35" s="98" t="s">
        <v>87</v>
      </c>
      <c r="D35" s="98">
        <v>3</v>
      </c>
      <c r="E35" s="100"/>
      <c r="F35" s="98"/>
      <c r="G35" s="100"/>
      <c r="H35" s="98"/>
    </row>
    <row r="36" spans="1:8">
      <c r="A36" s="104"/>
      <c r="B36" s="98"/>
      <c r="C36" s="98"/>
      <c r="D36" s="98"/>
      <c r="E36" s="100"/>
      <c r="G36" s="100"/>
      <c r="H36" s="98"/>
    </row>
    <row r="37" spans="1:8">
      <c r="A37" s="104" t="s">
        <v>90</v>
      </c>
      <c r="B37" s="98" t="s">
        <v>99</v>
      </c>
      <c r="C37" s="98" t="s">
        <v>87</v>
      </c>
      <c r="D37" s="98">
        <v>10</v>
      </c>
      <c r="E37" s="100"/>
      <c r="F37" s="98"/>
      <c r="G37" s="98"/>
      <c r="H37" s="98"/>
    </row>
    <row r="38" spans="1:8">
      <c r="A38" s="104"/>
      <c r="B38" s="98" t="s">
        <v>46</v>
      </c>
      <c r="C38" s="98" t="s">
        <v>87</v>
      </c>
      <c r="D38" s="98">
        <v>10</v>
      </c>
      <c r="E38" s="100"/>
      <c r="F38" s="98"/>
      <c r="G38" s="100"/>
      <c r="H38" s="98"/>
    </row>
    <row r="39" spans="1:8">
      <c r="A39" s="104"/>
      <c r="B39" s="98"/>
      <c r="C39" s="98"/>
      <c r="D39" s="98"/>
      <c r="E39" s="100"/>
      <c r="F39" s="98"/>
      <c r="G39" s="100"/>
      <c r="H39" s="98"/>
    </row>
    <row r="40" spans="1:8">
      <c r="A40" s="104" t="s">
        <v>102</v>
      </c>
      <c r="B40" s="98" t="s">
        <v>92</v>
      </c>
      <c r="C40" s="98"/>
      <c r="D40" s="98"/>
      <c r="E40" s="100"/>
      <c r="F40" s="98"/>
      <c r="G40" s="100"/>
      <c r="H40" s="98"/>
    </row>
    <row r="41" spans="1:8">
      <c r="A41" s="104"/>
      <c r="B41" s="98" t="s">
        <v>119</v>
      </c>
      <c r="C41" s="98" t="s">
        <v>87</v>
      </c>
      <c r="D41" s="98">
        <v>6</v>
      </c>
      <c r="E41" s="100"/>
      <c r="F41" s="100"/>
      <c r="G41" s="100"/>
      <c r="H41" s="98"/>
    </row>
    <row r="42" spans="1:8">
      <c r="A42" s="104"/>
      <c r="B42" s="98" t="s">
        <v>93</v>
      </c>
      <c r="C42" s="98" t="s">
        <v>87</v>
      </c>
      <c r="D42" s="98">
        <v>35</v>
      </c>
      <c r="E42" s="100"/>
      <c r="F42" s="100"/>
      <c r="G42" s="100"/>
      <c r="H42" s="98"/>
    </row>
    <row r="43" spans="1:8">
      <c r="A43" s="104"/>
      <c r="B43" s="98" t="s">
        <v>100</v>
      </c>
      <c r="C43" s="98" t="s">
        <v>87</v>
      </c>
      <c r="D43" s="98">
        <v>17</v>
      </c>
      <c r="E43" s="100"/>
      <c r="F43" s="100"/>
      <c r="G43" s="98"/>
      <c r="H43" s="98"/>
    </row>
    <row r="44" spans="1:8">
      <c r="A44" s="104"/>
      <c r="B44" s="98" t="s">
        <v>120</v>
      </c>
      <c r="C44" s="98" t="s">
        <v>87</v>
      </c>
      <c r="D44" s="98">
        <v>30</v>
      </c>
      <c r="E44" s="100"/>
      <c r="F44" s="100"/>
      <c r="G44" s="98"/>
      <c r="H44" s="98"/>
    </row>
    <row r="45" spans="1:8">
      <c r="A45" s="104"/>
      <c r="B45" s="98" t="s">
        <v>121</v>
      </c>
      <c r="C45" s="98" t="s">
        <v>87</v>
      </c>
      <c r="D45" s="98">
        <v>10</v>
      </c>
      <c r="E45" s="100"/>
      <c r="F45" s="100"/>
      <c r="G45" s="98"/>
      <c r="H45" s="98"/>
    </row>
    <row r="46" spans="1:8">
      <c r="A46" s="104"/>
      <c r="B46" s="98" t="s">
        <v>46</v>
      </c>
      <c r="C46" s="98" t="s">
        <v>83</v>
      </c>
      <c r="D46" s="98">
        <v>1</v>
      </c>
      <c r="E46" s="100"/>
      <c r="G46" s="100"/>
      <c r="H46" s="98"/>
    </row>
    <row r="47" spans="1:8">
      <c r="A47" s="104"/>
      <c r="B47" s="98"/>
      <c r="C47" s="98"/>
      <c r="D47" s="98"/>
      <c r="E47" s="100"/>
      <c r="G47" s="100"/>
      <c r="H47" s="98"/>
    </row>
    <row r="48" spans="1:8">
      <c r="A48" s="104" t="s">
        <v>126</v>
      </c>
      <c r="B48" s="98" t="s">
        <v>127</v>
      </c>
      <c r="C48" s="98" t="s">
        <v>128</v>
      </c>
      <c r="D48" s="98">
        <v>15</v>
      </c>
      <c r="E48" s="100"/>
      <c r="F48" s="98"/>
      <c r="G48" s="100"/>
      <c r="H48" s="98"/>
    </row>
    <row r="49" spans="1:8">
      <c r="A49" s="104"/>
      <c r="B49" s="98" t="s">
        <v>46</v>
      </c>
      <c r="C49" s="98" t="s">
        <v>128</v>
      </c>
      <c r="D49" s="98">
        <v>15</v>
      </c>
      <c r="E49" s="100"/>
      <c r="G49" s="100"/>
      <c r="H49" s="98"/>
    </row>
    <row r="50" spans="1:8">
      <c r="A50" s="104"/>
      <c r="B50" s="98"/>
      <c r="C50" s="98"/>
      <c r="D50" s="98"/>
      <c r="E50" s="100"/>
      <c r="G50" s="100"/>
      <c r="H50" s="98"/>
    </row>
    <row r="51" spans="1:8">
      <c r="A51" s="104"/>
      <c r="B51" s="107" t="s">
        <v>74</v>
      </c>
      <c r="C51" s="107"/>
      <c r="D51" s="107"/>
      <c r="E51" s="107"/>
      <c r="F51" s="108"/>
      <c r="G51" s="108"/>
      <c r="H51" s="98"/>
    </row>
    <row r="52" spans="1:8">
      <c r="A52" s="104"/>
      <c r="B52" s="98"/>
      <c r="C52" s="98"/>
      <c r="D52" s="98"/>
      <c r="E52" s="100"/>
      <c r="G52" s="100"/>
      <c r="H52" s="98"/>
    </row>
    <row r="53" spans="1:8">
      <c r="A53" s="104"/>
      <c r="B53" s="99" t="s">
        <v>129</v>
      </c>
      <c r="C53" s="98"/>
      <c r="D53" s="98"/>
      <c r="E53" s="100"/>
      <c r="G53" s="100"/>
      <c r="H53" s="98"/>
    </row>
    <row r="54" spans="1:8">
      <c r="A54" s="104"/>
      <c r="B54" s="98"/>
      <c r="C54" s="98"/>
      <c r="D54" s="98"/>
      <c r="E54" s="100"/>
      <c r="G54" s="100"/>
      <c r="H54" s="98"/>
    </row>
    <row r="55" spans="1:8">
      <c r="A55" s="104" t="s">
        <v>94</v>
      </c>
      <c r="B55" s="98" t="s">
        <v>103</v>
      </c>
      <c r="C55" s="98" t="s">
        <v>61</v>
      </c>
      <c r="D55" s="98">
        <v>11</v>
      </c>
      <c r="E55" s="100"/>
      <c r="F55" s="100"/>
      <c r="G55" s="100"/>
      <c r="H55" s="98"/>
    </row>
    <row r="56" spans="1:8">
      <c r="A56" s="104"/>
      <c r="B56" s="98" t="s">
        <v>104</v>
      </c>
      <c r="C56" s="98"/>
      <c r="D56" s="98"/>
      <c r="E56" s="100"/>
      <c r="G56" s="100"/>
      <c r="H56" s="98"/>
    </row>
    <row r="57" spans="1:8">
      <c r="A57" s="104"/>
      <c r="B57" s="98" t="s">
        <v>105</v>
      </c>
      <c r="C57" s="98"/>
      <c r="D57" s="98"/>
      <c r="E57" s="100"/>
      <c r="G57" s="100"/>
      <c r="H57" s="98"/>
    </row>
    <row r="58" spans="1:8">
      <c r="A58" s="104"/>
      <c r="B58" s="98" t="s">
        <v>106</v>
      </c>
      <c r="C58" s="98"/>
      <c r="D58" s="98"/>
      <c r="E58" s="100"/>
      <c r="G58" s="100"/>
      <c r="H58" s="98"/>
    </row>
    <row r="59" spans="1:8">
      <c r="A59" s="104"/>
      <c r="B59" s="98" t="s">
        <v>46</v>
      </c>
      <c r="C59" s="98" t="s">
        <v>61</v>
      </c>
      <c r="D59" s="98">
        <v>11</v>
      </c>
      <c r="E59" s="100"/>
      <c r="G59" s="100"/>
      <c r="H59" s="98"/>
    </row>
    <row r="60" spans="1:8">
      <c r="A60" s="104"/>
      <c r="B60" s="98"/>
      <c r="C60" s="98"/>
      <c r="D60" s="98"/>
      <c r="E60" s="100"/>
      <c r="G60" s="100"/>
      <c r="H60" s="98"/>
    </row>
    <row r="61" spans="1:8">
      <c r="A61" s="104"/>
      <c r="B61" s="107" t="s">
        <v>95</v>
      </c>
      <c r="C61" s="107"/>
      <c r="D61" s="107"/>
      <c r="E61" s="107"/>
      <c r="F61" s="108"/>
      <c r="G61" s="108"/>
      <c r="H61" s="98"/>
    </row>
    <row r="62" spans="1:8">
      <c r="A62" s="104"/>
      <c r="B62" s="98"/>
      <c r="C62" s="98"/>
      <c r="D62" s="98"/>
      <c r="E62" s="100"/>
      <c r="G62" s="100"/>
      <c r="H62" s="98"/>
    </row>
    <row r="63" spans="1:8">
      <c r="A63" s="104"/>
      <c r="B63" s="99" t="s">
        <v>130</v>
      </c>
      <c r="C63" s="98"/>
      <c r="D63" s="98"/>
      <c r="E63" s="100"/>
      <c r="G63" s="100"/>
      <c r="H63" s="98"/>
    </row>
    <row r="64" spans="1:8">
      <c r="A64" s="104"/>
      <c r="B64" s="98"/>
      <c r="C64" s="98"/>
      <c r="D64" s="98"/>
      <c r="E64" s="100"/>
      <c r="G64" s="100"/>
      <c r="H64" s="98"/>
    </row>
    <row r="65" spans="1:8">
      <c r="A65" s="104" t="s">
        <v>131</v>
      </c>
      <c r="B65" s="98" t="s">
        <v>145</v>
      </c>
      <c r="C65" s="98" t="s">
        <v>83</v>
      </c>
      <c r="D65" s="98">
        <v>1</v>
      </c>
      <c r="E65" s="100"/>
      <c r="F65" s="100"/>
      <c r="G65" s="100"/>
      <c r="H65" s="98"/>
    </row>
    <row r="66" spans="1:8">
      <c r="A66" s="104"/>
      <c r="B66" s="98" t="s">
        <v>132</v>
      </c>
      <c r="C66" s="98"/>
      <c r="D66" s="98"/>
      <c r="E66" s="100"/>
      <c r="G66" s="100"/>
      <c r="H66" s="98"/>
    </row>
    <row r="67" spans="1:8">
      <c r="A67" s="104"/>
      <c r="B67" s="98" t="s">
        <v>133</v>
      </c>
      <c r="C67" s="98"/>
      <c r="D67" s="98"/>
      <c r="E67" s="100"/>
      <c r="G67" s="100"/>
      <c r="H67" s="98"/>
    </row>
    <row r="68" spans="1:8">
      <c r="A68" s="104"/>
      <c r="B68" s="98" t="s">
        <v>147</v>
      </c>
      <c r="C68" s="98"/>
      <c r="D68" s="98"/>
      <c r="E68" s="100"/>
      <c r="G68" s="100"/>
      <c r="H68" s="98"/>
    </row>
    <row r="69" spans="1:8">
      <c r="A69" s="104"/>
      <c r="B69" s="98" t="s">
        <v>146</v>
      </c>
      <c r="C69" s="98"/>
      <c r="D69" s="98"/>
      <c r="E69" s="100"/>
      <c r="G69" s="100"/>
      <c r="H69" s="98"/>
    </row>
    <row r="70" spans="1:8">
      <c r="A70" s="104"/>
      <c r="B70" s="115" t="s">
        <v>134</v>
      </c>
      <c r="C70" s="98"/>
      <c r="D70" s="98"/>
      <c r="E70" s="100"/>
      <c r="G70" s="100"/>
      <c r="H70" s="98"/>
    </row>
    <row r="71" spans="1:8">
      <c r="A71" s="104"/>
      <c r="B71" s="115" t="s">
        <v>135</v>
      </c>
      <c r="C71" s="98"/>
      <c r="D71" s="98"/>
      <c r="E71" s="100"/>
      <c r="G71" s="100"/>
      <c r="H71" s="98"/>
    </row>
    <row r="72" spans="1:8">
      <c r="A72" s="104"/>
      <c r="B72" s="115" t="s">
        <v>136</v>
      </c>
      <c r="C72" s="98"/>
      <c r="D72" s="98"/>
      <c r="E72" s="100"/>
      <c r="G72" s="100"/>
      <c r="H72" s="98"/>
    </row>
    <row r="73" spans="1:8">
      <c r="A73" s="104"/>
      <c r="B73" s="98" t="s">
        <v>46</v>
      </c>
      <c r="C73" s="98" t="s">
        <v>83</v>
      </c>
      <c r="D73" s="98">
        <v>1</v>
      </c>
      <c r="E73" s="100"/>
      <c r="G73" s="100"/>
      <c r="H73" s="98"/>
    </row>
    <row r="74" spans="1:8">
      <c r="A74" s="104"/>
      <c r="B74" s="98"/>
      <c r="C74" s="98"/>
      <c r="D74" s="98"/>
      <c r="E74" s="100"/>
      <c r="G74" s="100"/>
      <c r="H74" s="98"/>
    </row>
    <row r="75" spans="1:8">
      <c r="A75" s="104" t="s">
        <v>137</v>
      </c>
      <c r="B75" s="98" t="s">
        <v>145</v>
      </c>
      <c r="C75" s="98" t="s">
        <v>83</v>
      </c>
      <c r="D75" s="98">
        <v>1</v>
      </c>
      <c r="E75" s="100"/>
      <c r="F75" s="100"/>
      <c r="G75" s="100"/>
      <c r="H75" s="98"/>
    </row>
    <row r="76" spans="1:8">
      <c r="A76" s="104"/>
      <c r="B76" s="98" t="s">
        <v>132</v>
      </c>
      <c r="C76" s="98"/>
      <c r="D76" s="98"/>
      <c r="E76" s="100"/>
      <c r="G76" s="100"/>
      <c r="H76" s="98"/>
    </row>
    <row r="77" spans="1:8">
      <c r="A77" s="104"/>
      <c r="B77" s="98" t="s">
        <v>133</v>
      </c>
      <c r="C77" s="98"/>
      <c r="D77" s="98"/>
      <c r="E77" s="100"/>
      <c r="G77" s="100"/>
      <c r="H77" s="98"/>
    </row>
    <row r="78" spans="1:8">
      <c r="A78" s="104"/>
      <c r="B78" s="98" t="s">
        <v>148</v>
      </c>
      <c r="C78" s="98"/>
      <c r="D78" s="98"/>
      <c r="E78" s="100"/>
      <c r="G78" s="100"/>
      <c r="H78" s="98"/>
    </row>
    <row r="79" spans="1:8">
      <c r="A79" s="104"/>
      <c r="B79" s="98" t="s">
        <v>149</v>
      </c>
      <c r="C79" s="98"/>
      <c r="D79" s="98"/>
      <c r="E79" s="100"/>
      <c r="G79" s="100"/>
      <c r="H79" s="98"/>
    </row>
    <row r="80" spans="1:8">
      <c r="A80" s="104"/>
      <c r="B80" s="115" t="s">
        <v>134</v>
      </c>
      <c r="C80" s="98"/>
      <c r="D80" s="98"/>
      <c r="E80" s="100"/>
      <c r="G80" s="100"/>
      <c r="H80" s="98"/>
    </row>
    <row r="81" spans="1:8">
      <c r="A81" s="104"/>
      <c r="B81" s="115" t="s">
        <v>135</v>
      </c>
      <c r="C81" s="98"/>
      <c r="D81" s="98"/>
      <c r="E81" s="100"/>
      <c r="G81" s="100"/>
      <c r="H81" s="98"/>
    </row>
    <row r="82" spans="1:8">
      <c r="A82" s="104"/>
      <c r="B82" s="115" t="s">
        <v>136</v>
      </c>
      <c r="C82" s="98"/>
      <c r="D82" s="98"/>
      <c r="E82" s="100"/>
      <c r="G82" s="100"/>
      <c r="H82" s="98"/>
    </row>
    <row r="83" spans="1:8">
      <c r="A83" s="104"/>
      <c r="B83" s="98" t="s">
        <v>46</v>
      </c>
      <c r="C83" s="98" t="s">
        <v>83</v>
      </c>
      <c r="D83" s="98">
        <v>1</v>
      </c>
      <c r="E83" s="100"/>
      <c r="G83" s="100"/>
      <c r="H83" s="98"/>
    </row>
    <row r="84" spans="1:8">
      <c r="A84" s="104"/>
      <c r="B84" s="98"/>
      <c r="C84" s="98"/>
      <c r="D84" s="98"/>
      <c r="E84" s="100"/>
      <c r="G84" s="100"/>
      <c r="H84" s="98"/>
    </row>
    <row r="85" spans="1:8">
      <c r="A85" s="104" t="s">
        <v>138</v>
      </c>
      <c r="B85" s="98" t="s">
        <v>145</v>
      </c>
      <c r="C85" s="98" t="s">
        <v>83</v>
      </c>
      <c r="D85" s="98">
        <v>1</v>
      </c>
      <c r="E85" s="100"/>
      <c r="F85" s="100"/>
      <c r="G85" s="100"/>
      <c r="H85" s="98"/>
    </row>
    <row r="86" spans="1:8">
      <c r="A86" s="104"/>
      <c r="B86" s="98" t="s">
        <v>132</v>
      </c>
      <c r="C86" s="98"/>
      <c r="D86" s="98"/>
      <c r="E86" s="100"/>
      <c r="G86" s="100"/>
      <c r="H86" s="98"/>
    </row>
    <row r="87" spans="1:8">
      <c r="A87" s="104"/>
      <c r="B87" s="98" t="s">
        <v>133</v>
      </c>
      <c r="C87" s="98"/>
      <c r="D87" s="98"/>
      <c r="E87" s="100"/>
      <c r="G87" s="100"/>
      <c r="H87" s="98"/>
    </row>
    <row r="88" spans="1:8">
      <c r="A88" s="104"/>
      <c r="B88" s="98" t="s">
        <v>157</v>
      </c>
      <c r="C88" s="98"/>
      <c r="D88" s="98"/>
      <c r="E88" s="100"/>
      <c r="G88" s="100"/>
      <c r="H88" s="98"/>
    </row>
    <row r="89" spans="1:8">
      <c r="A89" s="104"/>
      <c r="B89" s="98" t="s">
        <v>150</v>
      </c>
      <c r="C89" s="98"/>
      <c r="D89" s="98"/>
      <c r="E89" s="100"/>
      <c r="G89" s="100"/>
      <c r="H89" s="98"/>
    </row>
    <row r="90" spans="1:8">
      <c r="A90" s="104"/>
      <c r="B90" s="115" t="s">
        <v>134</v>
      </c>
      <c r="C90" s="98"/>
      <c r="D90" s="98"/>
      <c r="E90" s="100"/>
      <c r="G90" s="100"/>
      <c r="H90" s="98"/>
    </row>
    <row r="91" spans="1:8">
      <c r="A91" s="104"/>
      <c r="B91" s="115" t="s">
        <v>135</v>
      </c>
      <c r="C91" s="98"/>
      <c r="D91" s="98"/>
      <c r="E91" s="100"/>
      <c r="G91" s="100"/>
      <c r="H91" s="98"/>
    </row>
    <row r="92" spans="1:8">
      <c r="A92" s="104"/>
      <c r="B92" s="115" t="s">
        <v>136</v>
      </c>
      <c r="C92" s="98"/>
      <c r="D92" s="98"/>
      <c r="E92" s="100"/>
      <c r="G92" s="100"/>
      <c r="H92" s="98"/>
    </row>
    <row r="93" spans="1:8">
      <c r="A93" s="104"/>
      <c r="B93" s="98" t="s">
        <v>46</v>
      </c>
      <c r="C93" s="98" t="s">
        <v>83</v>
      </c>
      <c r="D93" s="98">
        <v>1</v>
      </c>
      <c r="E93" s="100"/>
      <c r="G93" s="100"/>
      <c r="H93" s="98"/>
    </row>
    <row r="94" spans="1:8">
      <c r="A94" s="104"/>
      <c r="B94" s="98"/>
      <c r="C94" s="98"/>
      <c r="D94" s="98"/>
      <c r="E94" s="100"/>
      <c r="G94" s="100"/>
      <c r="H94" s="98"/>
    </row>
    <row r="95" spans="1:8">
      <c r="A95" s="104" t="s">
        <v>139</v>
      </c>
      <c r="B95" s="98" t="s">
        <v>145</v>
      </c>
      <c r="C95" s="98" t="s">
        <v>83</v>
      </c>
      <c r="D95" s="98">
        <v>1</v>
      </c>
      <c r="E95" s="100"/>
      <c r="F95" s="100"/>
      <c r="G95" s="100"/>
      <c r="H95" s="98"/>
    </row>
    <row r="96" spans="1:8">
      <c r="A96" s="104"/>
      <c r="B96" s="98" t="s">
        <v>132</v>
      </c>
      <c r="C96" s="98"/>
      <c r="D96" s="98"/>
      <c r="E96" s="100"/>
      <c r="G96" s="100"/>
      <c r="H96" s="98"/>
    </row>
    <row r="97" spans="1:8">
      <c r="A97" s="104"/>
      <c r="B97" s="98" t="s">
        <v>133</v>
      </c>
      <c r="C97" s="98"/>
      <c r="D97" s="98"/>
      <c r="E97" s="100"/>
      <c r="G97" s="100"/>
      <c r="H97" s="98"/>
    </row>
    <row r="98" spans="1:8">
      <c r="A98" s="104"/>
      <c r="B98" s="98" t="s">
        <v>151</v>
      </c>
      <c r="C98" s="98"/>
      <c r="D98" s="98"/>
      <c r="E98" s="100"/>
      <c r="G98" s="100"/>
      <c r="H98" s="98"/>
    </row>
    <row r="99" spans="1:8">
      <c r="A99" s="104"/>
      <c r="B99" s="98" t="s">
        <v>152</v>
      </c>
      <c r="C99" s="98"/>
      <c r="D99" s="98"/>
      <c r="E99" s="100"/>
      <c r="G99" s="100"/>
      <c r="H99" s="98"/>
    </row>
    <row r="100" spans="1:8">
      <c r="A100" s="104"/>
      <c r="B100" s="115" t="s">
        <v>134</v>
      </c>
      <c r="C100" s="98"/>
      <c r="D100" s="98"/>
      <c r="E100" s="100"/>
      <c r="G100" s="100"/>
      <c r="H100" s="98"/>
    </row>
    <row r="101" spans="1:8">
      <c r="A101" s="104"/>
      <c r="B101" s="115" t="s">
        <v>135</v>
      </c>
      <c r="C101" s="98"/>
      <c r="D101" s="98"/>
      <c r="E101" s="100"/>
      <c r="G101" s="100"/>
      <c r="H101" s="98"/>
    </row>
    <row r="102" spans="1:8">
      <c r="A102" s="104"/>
      <c r="B102" s="115" t="s">
        <v>136</v>
      </c>
      <c r="C102" s="98"/>
      <c r="D102" s="98"/>
      <c r="E102" s="100"/>
      <c r="G102" s="100"/>
      <c r="H102" s="98"/>
    </row>
    <row r="103" spans="1:8">
      <c r="A103" s="104"/>
      <c r="B103" s="98" t="s">
        <v>46</v>
      </c>
      <c r="C103" s="98" t="s">
        <v>83</v>
      </c>
      <c r="D103" s="98">
        <v>1</v>
      </c>
      <c r="E103" s="100"/>
      <c r="G103" s="100"/>
      <c r="H103" s="98"/>
    </row>
    <row r="104" spans="1:8">
      <c r="A104" s="104"/>
      <c r="B104" s="98"/>
      <c r="C104" s="98"/>
      <c r="D104" s="98"/>
      <c r="E104" s="100"/>
      <c r="G104" s="100"/>
      <c r="H104" s="98"/>
    </row>
    <row r="105" spans="1:8">
      <c r="A105" s="104" t="s">
        <v>140</v>
      </c>
      <c r="B105" s="98" t="s">
        <v>145</v>
      </c>
      <c r="C105" s="98" t="s">
        <v>83</v>
      </c>
      <c r="D105" s="98">
        <v>1</v>
      </c>
      <c r="E105" s="100"/>
      <c r="F105" s="100"/>
      <c r="G105" s="100"/>
      <c r="H105" s="98"/>
    </row>
    <row r="106" spans="1:8">
      <c r="A106" s="104"/>
      <c r="B106" s="98" t="s">
        <v>132</v>
      </c>
      <c r="C106" s="98"/>
      <c r="D106" s="98"/>
      <c r="E106" s="100"/>
      <c r="G106" s="100"/>
      <c r="H106" s="98"/>
    </row>
    <row r="107" spans="1:8">
      <c r="A107" s="104"/>
      <c r="B107" s="98" t="s">
        <v>133</v>
      </c>
      <c r="C107" s="98"/>
      <c r="D107" s="98"/>
      <c r="E107" s="100"/>
      <c r="G107" s="100"/>
      <c r="H107" s="98"/>
    </row>
    <row r="108" spans="1:8">
      <c r="A108" s="104"/>
      <c r="B108" s="98" t="s">
        <v>154</v>
      </c>
      <c r="C108" s="98"/>
      <c r="D108" s="98"/>
      <c r="E108" s="100"/>
      <c r="G108" s="100"/>
      <c r="H108" s="98"/>
    </row>
    <row r="109" spans="1:8">
      <c r="A109" s="104"/>
      <c r="B109" s="98" t="s">
        <v>153</v>
      </c>
      <c r="C109" s="98"/>
      <c r="D109" s="98"/>
      <c r="E109" s="100"/>
      <c r="G109" s="100"/>
      <c r="H109" s="98"/>
    </row>
    <row r="110" spans="1:8">
      <c r="A110" s="104"/>
      <c r="B110" s="115" t="s">
        <v>134</v>
      </c>
      <c r="C110" s="98"/>
      <c r="D110" s="98"/>
      <c r="E110" s="100"/>
      <c r="G110" s="100"/>
      <c r="H110" s="98"/>
    </row>
    <row r="111" spans="1:8">
      <c r="A111" s="104"/>
      <c r="B111" s="115" t="s">
        <v>135</v>
      </c>
      <c r="C111" s="98"/>
      <c r="D111" s="98"/>
      <c r="E111" s="100"/>
      <c r="G111" s="100"/>
      <c r="H111" s="98"/>
    </row>
    <row r="112" spans="1:8">
      <c r="A112" s="104"/>
      <c r="B112" s="115" t="s">
        <v>136</v>
      </c>
      <c r="C112" s="98"/>
      <c r="D112" s="98"/>
      <c r="E112" s="100"/>
      <c r="G112" s="100"/>
      <c r="H112" s="98"/>
    </row>
    <row r="113" spans="1:8">
      <c r="A113" s="104"/>
      <c r="B113" s="98" t="s">
        <v>46</v>
      </c>
      <c r="C113" s="98" t="s">
        <v>83</v>
      </c>
      <c r="D113" s="98">
        <v>1</v>
      </c>
      <c r="E113" s="100"/>
      <c r="G113" s="100"/>
      <c r="H113" s="98"/>
    </row>
    <row r="114" spans="1:8">
      <c r="A114" s="104"/>
      <c r="B114" s="98"/>
      <c r="C114" s="98"/>
      <c r="D114" s="98"/>
      <c r="E114" s="100"/>
      <c r="G114" s="100"/>
      <c r="H114" s="98"/>
    </row>
    <row r="115" spans="1:8">
      <c r="A115" s="104" t="s">
        <v>141</v>
      </c>
      <c r="B115" s="98" t="s">
        <v>145</v>
      </c>
      <c r="C115" s="98" t="s">
        <v>83</v>
      </c>
      <c r="D115" s="98">
        <v>1</v>
      </c>
      <c r="E115" s="100"/>
      <c r="F115" s="100"/>
      <c r="G115" s="100"/>
      <c r="H115" s="98"/>
    </row>
    <row r="116" spans="1:8">
      <c r="A116" s="104"/>
      <c r="B116" s="98" t="s">
        <v>132</v>
      </c>
      <c r="C116" s="98"/>
      <c r="D116" s="98"/>
      <c r="E116" s="100"/>
      <c r="G116" s="100"/>
      <c r="H116" s="98"/>
    </row>
    <row r="117" spans="1:8">
      <c r="A117" s="104"/>
      <c r="B117" s="98" t="s">
        <v>133</v>
      </c>
      <c r="C117" s="98"/>
      <c r="D117" s="98"/>
      <c r="E117" s="100"/>
      <c r="G117" s="100"/>
      <c r="H117" s="98"/>
    </row>
    <row r="118" spans="1:8">
      <c r="A118" s="104"/>
      <c r="B118" s="98" t="s">
        <v>155</v>
      </c>
      <c r="C118" s="98"/>
      <c r="D118" s="98"/>
      <c r="E118" s="100"/>
      <c r="G118" s="100"/>
      <c r="H118" s="98"/>
    </row>
    <row r="119" spans="1:8">
      <c r="A119" s="104"/>
      <c r="B119" s="98" t="s">
        <v>156</v>
      </c>
      <c r="C119" s="98"/>
      <c r="D119" s="98"/>
      <c r="E119" s="100"/>
      <c r="G119" s="100"/>
      <c r="H119" s="98"/>
    </row>
    <row r="120" spans="1:8">
      <c r="A120" s="104"/>
      <c r="B120" s="115" t="s">
        <v>134</v>
      </c>
      <c r="C120" s="98"/>
      <c r="D120" s="98"/>
      <c r="E120" s="100"/>
      <c r="G120" s="100"/>
      <c r="H120" s="98"/>
    </row>
    <row r="121" spans="1:8">
      <c r="A121" s="104"/>
      <c r="B121" s="115" t="s">
        <v>135</v>
      </c>
      <c r="C121" s="98"/>
      <c r="D121" s="98"/>
      <c r="E121" s="100"/>
      <c r="G121" s="100"/>
      <c r="H121" s="98"/>
    </row>
    <row r="122" spans="1:8">
      <c r="A122" s="104"/>
      <c r="B122" s="115" t="s">
        <v>136</v>
      </c>
      <c r="C122" s="98"/>
      <c r="D122" s="98"/>
      <c r="E122" s="100"/>
      <c r="G122" s="100"/>
      <c r="H122" s="98"/>
    </row>
    <row r="123" spans="1:8">
      <c r="A123" s="104"/>
      <c r="B123" s="98" t="s">
        <v>46</v>
      </c>
      <c r="C123" s="98" t="s">
        <v>83</v>
      </c>
      <c r="D123" s="98">
        <v>1</v>
      </c>
      <c r="E123" s="100"/>
      <c r="G123" s="100"/>
      <c r="H123" s="98"/>
    </row>
    <row r="124" spans="1:8">
      <c r="A124" s="104"/>
      <c r="B124" s="98"/>
      <c r="C124" s="98"/>
      <c r="D124" s="98"/>
      <c r="E124" s="100"/>
      <c r="G124" s="100"/>
      <c r="H124" s="98"/>
    </row>
    <row r="125" spans="1:8">
      <c r="A125" s="104" t="s">
        <v>143</v>
      </c>
      <c r="B125" s="98" t="s">
        <v>142</v>
      </c>
      <c r="C125" s="98" t="s">
        <v>87</v>
      </c>
      <c r="D125" s="98">
        <v>120</v>
      </c>
      <c r="E125" s="100"/>
      <c r="F125" s="100"/>
      <c r="G125" s="100"/>
      <c r="H125" s="98"/>
    </row>
    <row r="126" spans="1:8">
      <c r="A126" s="104"/>
      <c r="B126" s="98" t="s">
        <v>46</v>
      </c>
      <c r="C126" s="98" t="s">
        <v>87</v>
      </c>
      <c r="D126" s="98">
        <v>120</v>
      </c>
      <c r="E126" s="100"/>
      <c r="F126" s="98"/>
      <c r="G126" s="100"/>
      <c r="H126" s="98"/>
    </row>
    <row r="127" spans="1:8">
      <c r="A127" s="104"/>
      <c r="B127" s="98"/>
      <c r="C127" s="98"/>
      <c r="D127" s="98"/>
      <c r="E127" s="100"/>
      <c r="F127" s="98"/>
      <c r="G127" s="100"/>
      <c r="H127" s="98"/>
    </row>
    <row r="128" spans="1:8">
      <c r="B128" s="107" t="s">
        <v>144</v>
      </c>
      <c r="C128" s="107"/>
      <c r="D128" s="107"/>
      <c r="E128" s="107"/>
      <c r="F128" s="108"/>
      <c r="G128" s="108"/>
      <c r="H128" s="98"/>
    </row>
    <row r="129" spans="1:8">
      <c r="A129" s="104"/>
      <c r="B129" s="98"/>
      <c r="C129" s="98"/>
      <c r="D129" s="98"/>
      <c r="E129" s="100"/>
      <c r="F129" s="98"/>
      <c r="G129" s="98"/>
      <c r="H129" s="98"/>
    </row>
    <row r="130" spans="1:8">
      <c r="A130" s="104"/>
      <c r="B130" s="99" t="s">
        <v>62</v>
      </c>
      <c r="C130" s="98"/>
      <c r="D130" s="98"/>
      <c r="E130" s="98"/>
      <c r="F130" s="98"/>
      <c r="G130" s="98"/>
      <c r="H130" s="98"/>
    </row>
    <row r="131" spans="1:8">
      <c r="A131" s="104"/>
      <c r="B131" s="98"/>
      <c r="C131" s="98"/>
      <c r="D131" s="98"/>
      <c r="E131" s="98"/>
      <c r="F131" s="98"/>
      <c r="G131" s="98"/>
      <c r="H131" s="98">
        <v>1</v>
      </c>
    </row>
    <row r="132" spans="1:8">
      <c r="A132" s="104"/>
      <c r="B132" s="98" t="s">
        <v>63</v>
      </c>
      <c r="C132" s="98" t="s">
        <v>47</v>
      </c>
      <c r="D132" s="98">
        <v>30</v>
      </c>
      <c r="E132" s="98"/>
      <c r="F132" s="100"/>
      <c r="H132" s="98"/>
    </row>
    <row r="133" spans="1:8">
      <c r="A133" s="104"/>
      <c r="B133" s="98" t="s">
        <v>64</v>
      </c>
      <c r="C133" s="98" t="s">
        <v>47</v>
      </c>
      <c r="D133" s="98">
        <v>30</v>
      </c>
      <c r="E133" s="98"/>
      <c r="F133" s="98"/>
      <c r="G133" s="100"/>
      <c r="H133" s="98"/>
    </row>
    <row r="134" spans="1:8">
      <c r="A134" s="104"/>
      <c r="B134" s="98" t="s">
        <v>65</v>
      </c>
      <c r="C134" s="98" t="s">
        <v>47</v>
      </c>
      <c r="D134" s="98">
        <v>30</v>
      </c>
      <c r="E134" s="98"/>
      <c r="F134" s="98"/>
      <c r="G134" s="100"/>
      <c r="H134" s="98">
        <v>1</v>
      </c>
    </row>
    <row r="135" spans="1:8">
      <c r="A135" s="104"/>
      <c r="B135" s="98" t="s">
        <v>66</v>
      </c>
      <c r="C135" s="98" t="s">
        <v>47</v>
      </c>
      <c r="D135" s="98">
        <v>30</v>
      </c>
      <c r="E135" s="98"/>
      <c r="F135" s="100"/>
      <c r="G135" s="98"/>
      <c r="H135" s="98">
        <v>1</v>
      </c>
    </row>
    <row r="136" spans="1:8">
      <c r="A136" s="104"/>
      <c r="B136" s="98" t="s">
        <v>67</v>
      </c>
      <c r="C136" s="98" t="s">
        <v>47</v>
      </c>
      <c r="D136" s="98">
        <v>20</v>
      </c>
      <c r="E136" s="98"/>
      <c r="F136" s="100"/>
      <c r="G136" s="98"/>
      <c r="H136" s="101"/>
    </row>
    <row r="137" spans="1:8">
      <c r="A137" s="104"/>
      <c r="B137" s="98"/>
      <c r="C137" s="98"/>
      <c r="D137" s="98"/>
      <c r="E137" s="98"/>
      <c r="F137" s="101"/>
      <c r="H137" s="102"/>
    </row>
    <row r="138" spans="1:8">
      <c r="A138" s="104"/>
      <c r="B138" s="102" t="s">
        <v>84</v>
      </c>
      <c r="C138" s="102"/>
      <c r="D138" s="102"/>
      <c r="E138" s="102"/>
      <c r="F138" s="103"/>
      <c r="G138" s="108"/>
      <c r="H138" s="102"/>
    </row>
    <row r="139" spans="1:8" s="110" customFormat="1" ht="12">
      <c r="A139" s="104"/>
      <c r="B139" s="102"/>
      <c r="C139" s="102"/>
      <c r="D139" s="102"/>
      <c r="E139" s="102"/>
      <c r="F139" s="103"/>
      <c r="G139" s="111"/>
      <c r="H139" s="112"/>
    </row>
    <row r="140" spans="1:8" s="98" customFormat="1" ht="12">
      <c r="A140" s="104"/>
      <c r="B140" s="99" t="s">
        <v>30</v>
      </c>
    </row>
    <row r="141" spans="1:8" s="98" customFormat="1" ht="12">
      <c r="A141" s="104"/>
    </row>
    <row r="142" spans="1:8" s="98" customFormat="1" ht="12">
      <c r="A142" s="104"/>
      <c r="B142" s="98" t="s">
        <v>68</v>
      </c>
      <c r="C142" s="98" t="s">
        <v>69</v>
      </c>
      <c r="D142" s="98">
        <v>15</v>
      </c>
      <c r="G142" s="100"/>
    </row>
    <row r="143" spans="1:8" s="98" customFormat="1" ht="12">
      <c r="A143" s="104"/>
      <c r="B143" s="98" t="s">
        <v>70</v>
      </c>
    </row>
    <row r="144" spans="1:8" s="98" customFormat="1" ht="12">
      <c r="A144" s="104"/>
      <c r="B144" s="98" t="s">
        <v>91</v>
      </c>
      <c r="C144" s="98" t="s">
        <v>83</v>
      </c>
      <c r="D144" s="98">
        <v>1</v>
      </c>
      <c r="F144" s="100"/>
      <c r="G144" s="100"/>
    </row>
    <row r="145" spans="1:8" s="98" customFormat="1" ht="12">
      <c r="A145" s="104"/>
      <c r="B145" s="98" t="s">
        <v>72</v>
      </c>
      <c r="C145" s="98" t="s">
        <v>83</v>
      </c>
      <c r="D145" s="98">
        <v>1</v>
      </c>
      <c r="E145" s="103"/>
      <c r="F145" s="100"/>
      <c r="G145" s="100"/>
    </row>
    <row r="146" spans="1:8" s="98" customFormat="1" ht="12">
      <c r="A146" s="104"/>
      <c r="B146" s="98" t="s">
        <v>73</v>
      </c>
      <c r="C146" s="98" t="s">
        <v>83</v>
      </c>
      <c r="D146" s="98">
        <v>1</v>
      </c>
      <c r="E146" s="103"/>
      <c r="G146" s="100"/>
      <c r="H146" s="101"/>
    </row>
    <row r="147" spans="1:8" s="98" customFormat="1" ht="12">
      <c r="A147" s="104"/>
      <c r="F147" s="101"/>
      <c r="G147" s="101"/>
    </row>
    <row r="148" spans="1:8" s="98" customFormat="1" ht="12">
      <c r="A148" s="104"/>
      <c r="B148" s="102" t="s">
        <v>71</v>
      </c>
      <c r="C148" s="102"/>
      <c r="D148" s="102"/>
      <c r="E148" s="102"/>
      <c r="F148" s="103"/>
      <c r="G148" s="103"/>
    </row>
    <row r="149" spans="1:8" s="98" customFormat="1" ht="12">
      <c r="A149" s="104"/>
      <c r="B149" s="102"/>
      <c r="C149" s="102"/>
      <c r="D149" s="102"/>
      <c r="E149" s="102"/>
      <c r="F149" s="102"/>
    </row>
    <row r="150" spans="1:8" s="98" customFormat="1" ht="12">
      <c r="A150" s="104"/>
      <c r="B150" s="114" t="s">
        <v>82</v>
      </c>
      <c r="F150" s="113"/>
      <c r="G150" s="103">
        <f>SUM(G148,G138,F138,F128,G128,F61,G61,G51,F51)</f>
        <v>0</v>
      </c>
    </row>
    <row r="151" spans="1:8">
      <c r="A151" s="104"/>
      <c r="B151" s="98"/>
      <c r="C151" s="98"/>
      <c r="D151" s="98"/>
      <c r="E151" s="98"/>
      <c r="F151" s="98"/>
    </row>
    <row r="152" spans="1:8">
      <c r="A152" s="105"/>
    </row>
    <row r="153" spans="1:8">
      <c r="A153" s="105"/>
    </row>
    <row r="154" spans="1:8">
      <c r="A154" s="105"/>
    </row>
    <row r="155" spans="1:8">
      <c r="A155" s="105"/>
    </row>
    <row r="156" spans="1:8">
      <c r="A156" s="105"/>
    </row>
    <row r="157" spans="1:8">
      <c r="G157" s="100"/>
    </row>
  </sheetData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&amp;CSoupis prací
Vzduchotechnika</oddHeader>
    <oddFooter xml:space="preserve">&amp;C&amp;P+2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20</vt:i4>
      </vt:variant>
    </vt:vector>
  </HeadingPairs>
  <TitlesOfParts>
    <vt:vector size="22" baseType="lpstr">
      <vt:lpstr>Krycí list</vt:lpstr>
      <vt:lpstr>Rozpočet</vt:lpstr>
      <vt:lpstr>cisloobjektu</vt:lpstr>
      <vt:lpstr>cislostavby</vt:lpstr>
      <vt:lpstr>Datum</vt:lpstr>
      <vt:lpstr>JKSO</vt:lpstr>
      <vt:lpstr>MJ</vt:lpstr>
      <vt:lpstr>nazevobjektu</vt:lpstr>
      <vt:lpstr>nazevstavby</vt:lpstr>
      <vt:lpstr>Rozpočet!Názvy_tisku</vt:lpstr>
      <vt:lpstr>Objednatel</vt:lpstr>
      <vt:lpstr>'Krycí list'!Oblast_tisku</vt:lpstr>
      <vt:lpstr>Rozpočet!Oblast_tisku</vt:lpstr>
      <vt:lpstr>PocetMJ</vt:lpstr>
      <vt:lpstr>Poznamka</vt:lpstr>
      <vt:lpstr>Projektant</vt:lpstr>
      <vt:lpstr>SazbaDPH1</vt:lpstr>
      <vt:lpstr>SazbaDPH2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Zverina</cp:lastModifiedBy>
  <cp:lastPrinted>2022-09-02T09:56:37Z</cp:lastPrinted>
  <dcterms:created xsi:type="dcterms:W3CDTF">2012-12-20T15:07:11Z</dcterms:created>
  <dcterms:modified xsi:type="dcterms:W3CDTF">2023-02-08T15:22:16Z</dcterms:modified>
</cp:coreProperties>
</file>